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kruk\Downloads\ND-000575 - Beheer en onderhoudsplan v4.0\"/>
    </mc:Choice>
  </mc:AlternateContent>
  <bookViews>
    <workbookView xWindow="0" yWindow="0" windowWidth="7950" windowHeight="4470" activeTab="1"/>
  </bookViews>
  <sheets>
    <sheet name="Bijlage 2 Garanties" sheetId="4" r:id="rId1"/>
    <sheet name="Bijlage3 Inspectie en Onderhoud" sheetId="1" r:id="rId2"/>
    <sheet name="Bijlage 4 Producten" sheetId="3" r:id="rId3"/>
  </sheets>
  <definedNames>
    <definedName name="_xlnm.Print_Area" localSheetId="0">'Bijlage 2 Garanties'!$A$1:$Z$10</definedName>
    <definedName name="_xlnm.Print_Titles" localSheetId="1">'Bijlage3 Inspectie en Onderhoud'!$1:$3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 i="4" l="1"/>
  <c r="U8" i="4"/>
  <c r="U7" i="4"/>
  <c r="U6" i="4"/>
  <c r="U5" i="4"/>
  <c r="U4" i="4"/>
  <c r="U3" i="4"/>
  <c r="U2" i="4"/>
</calcChain>
</file>

<file path=xl/sharedStrings.xml><?xml version="1.0" encoding="utf-8"?>
<sst xmlns="http://schemas.openxmlformats.org/spreadsheetml/2006/main" count="634" uniqueCount="275">
  <si>
    <t>AG | Aanbruggen</t>
  </si>
  <si>
    <t>136 | Geleideconstructie</t>
  </si>
  <si>
    <t>1053 | Geleidebarrier</t>
  </si>
  <si>
    <t>144 | Hemelwaterafvoer</t>
  </si>
  <si>
    <t>1249 | Hemelwaterafvoer, Algemeen</t>
  </si>
  <si>
    <t>147 | Hoofddraagconstructie</t>
  </si>
  <si>
    <t>1430 | Pijler, Algemeen</t>
  </si>
  <si>
    <t>1991 | Veld, Algemeen</t>
  </si>
  <si>
    <t>180 | Oplegging</t>
  </si>
  <si>
    <t>1686 | Oplegblok</t>
  </si>
  <si>
    <t>193 | Schampkant</t>
  </si>
  <si>
    <t>1477 | Schampkant, algemeen</t>
  </si>
  <si>
    <t>202 | Steunpunt</t>
  </si>
  <si>
    <t>1326 | Landhoofd 01 Flevoland</t>
  </si>
  <si>
    <t>1326 | Landhoofd 02 Gelderland</t>
  </si>
  <si>
    <t>220 | Verharding wegtype 2, Zwaarbelaste weg</t>
  </si>
  <si>
    <t>225 | Verharding wegtype 7, Fietspaden</t>
  </si>
  <si>
    <t>233 | Voegovergang</t>
  </si>
  <si>
    <t>1611 | Voegovergang, Algemeen</t>
  </si>
  <si>
    <t>373 | Kathodische bescherminstallatie</t>
  </si>
  <si>
    <t>2085 | Kathodische bescherminstallatie, algemeen</t>
  </si>
  <si>
    <t>CC | Object overstijgend</t>
  </si>
  <si>
    <t>133 | Fundering</t>
  </si>
  <si>
    <t>167 | Mantelbuis</t>
  </si>
  <si>
    <t>173 | Objectverlichting</t>
  </si>
  <si>
    <t>179 | Openbare verlichting</t>
  </si>
  <si>
    <t>238 | Wegmarkering</t>
  </si>
  <si>
    <t>414 | Leuningconstructie</t>
  </si>
  <si>
    <t>Inspectie</t>
  </si>
  <si>
    <t>Onderhoud</t>
  </si>
  <si>
    <t>Frequentie</t>
  </si>
  <si>
    <t>Activiteiten</t>
  </si>
  <si>
    <t>Materieel benodigd</t>
  </si>
  <si>
    <t>Aandachtspunten</t>
  </si>
  <si>
    <t>Onderdeel</t>
  </si>
  <si>
    <t xml:space="preserve">Asfalt </t>
  </si>
  <si>
    <t>Markeringen</t>
  </si>
  <si>
    <t>Voegovergangen</t>
  </si>
  <si>
    <t>Betonreparatie</t>
  </si>
  <si>
    <t>Geen loszittende/-latende delen</t>
  </si>
  <si>
    <t>5 jaar</t>
  </si>
  <si>
    <t>Spuitbeton</t>
  </si>
  <si>
    <t>Lijmwapening</t>
  </si>
  <si>
    <t>Kathodische bescherming</t>
  </si>
  <si>
    <t>Werkend systeem</t>
  </si>
  <si>
    <t>Opleggingen</t>
  </si>
  <si>
    <t>-</t>
  </si>
  <si>
    <t>Type</t>
  </si>
  <si>
    <t>Toestandinspectie</t>
  </si>
  <si>
    <t>Monitoring door KB specialist</t>
  </si>
  <si>
    <t>- 4x per jaar controle via modemverbinding
- 2x per jaar controle systeeminstellingen
- 1x per jaar visuele inspectie systeemonderdelen</t>
  </si>
  <si>
    <t>1430 | Pijler 02 t/m 12, 14 en 15</t>
  </si>
  <si>
    <t>1991 | Veld 01 t/m 12, 14 en 15</t>
  </si>
  <si>
    <t>Productnaam</t>
  </si>
  <si>
    <t>Leverancier</t>
  </si>
  <si>
    <t>Ontwerplevensduur</t>
  </si>
  <si>
    <t>Zie frequentie</t>
  </si>
  <si>
    <t>- Geen bewaking op bescherming tegen betonschade en constructieve samenwerking betonconstructie
- Vervallen garantie wanneer niet wordt gemonitord</t>
  </si>
  <si>
    <t>Brabotech</t>
  </si>
  <si>
    <t>S&amp;P clever reinforcement</t>
  </si>
  <si>
    <t>BR-50-80</t>
  </si>
  <si>
    <t>1991 | Veld 01, 03 t/m 12, 14 en 15</t>
  </si>
  <si>
    <t>Gevolg wanneer niet gedaan wordt</t>
  </si>
  <si>
    <t>geen bewaking op staat steunpunten, mogelijke beschadigingen / bedreigingen kathodische beschermingsysteem onopgemerkt</t>
  </si>
  <si>
    <t>Lijmwapening lamellen</t>
  </si>
  <si>
    <t>Coating</t>
  </si>
  <si>
    <t>Betonreparaties</t>
  </si>
  <si>
    <t>Asfalt</t>
  </si>
  <si>
    <t>1x per jaar</t>
  </si>
  <si>
    <t>schoonspuiten</t>
  </si>
  <si>
    <t>hoge druk reiniger</t>
  </si>
  <si>
    <t>2x per jaar</t>
  </si>
  <si>
    <t>1991 | Veld 02</t>
  </si>
  <si>
    <t>251 | Kelder</t>
  </si>
  <si>
    <t>Staalconstructie</t>
  </si>
  <si>
    <t>Geen</t>
  </si>
  <si>
    <t>Visuele inspectie</t>
  </si>
  <si>
    <t>Sika Nederland B.V.</t>
  </si>
  <si>
    <t>Sikagard-550W Elastic
Sikagard-552 W Aquaprimer</t>
  </si>
  <si>
    <t>20-20 en 10-20</t>
  </si>
  <si>
    <t>DZ  Discrete Zinkanode</t>
  </si>
  <si>
    <t>CPS</t>
  </si>
  <si>
    <t xml:space="preserve">Anode-systeem: CPS
Overige delen: divers
</t>
  </si>
  <si>
    <t xml:space="preserve">Anode-systeem: CPS
Besturingssysteem: CPS
Overige delen: divers
</t>
  </si>
  <si>
    <t>Mourik Techniek</t>
  </si>
  <si>
    <t>30 jaar</t>
  </si>
  <si>
    <t>Anode titaniumgaas
Aansturing decentraal
Referentie-elektrodes</t>
  </si>
  <si>
    <t>Multiline</t>
  </si>
  <si>
    <t>Asfaltproductie de Eem BV</t>
  </si>
  <si>
    <t>Agglomeraat</t>
  </si>
  <si>
    <t>Agglomeraat 15cm - 3mm - dekkingsgraad 60</t>
  </si>
  <si>
    <t>15 jaar</t>
  </si>
  <si>
    <t>40 jaar</t>
  </si>
  <si>
    <t>4x per jaar</t>
  </si>
  <si>
    <t>Ter plaatse van veld 2 bevinden de HWA's zich onder de barriers</t>
  </si>
  <si>
    <t>Toestandsinspectie</t>
  </si>
  <si>
    <t>Kans dat voegenband los gaat zitten en dat er water langs de wand van de basculekelder lekt. (geen risico's voor lekkage in de kelder)</t>
  </si>
  <si>
    <t>Let op: Als er water op de voegenband staat is dit goed. Vuil dient verwijderd te worden</t>
  </si>
  <si>
    <t>Controle op slijtage</t>
  </si>
  <si>
    <t>Opnieuw belijning aanbrengen</t>
  </si>
  <si>
    <t>12x per jaar</t>
  </si>
  <si>
    <t>Visuele inspectie op kadavers</t>
  </si>
  <si>
    <t>Kadavers dienen z.s.m. verwijderd te worden</t>
  </si>
  <si>
    <t>Kadavers tasten het asfalt aan</t>
  </si>
  <si>
    <t>Visuele inspectie op mechanische schades</t>
  </si>
  <si>
    <t>Webertec SBD 122</t>
  </si>
  <si>
    <t>CFK 150/2000 en C-sheet 240-400 gram en Resin 220 en Resin 55</t>
  </si>
  <si>
    <t>Saint-Gobain Weber Beamix BV</t>
  </si>
  <si>
    <t>30 jaar*</t>
  </si>
  <si>
    <t>1686 | Oplegblok (pijler 02 en pijler 03)</t>
  </si>
  <si>
    <t>Voortschrijdende degradatie / mogelijk vallende delen</t>
  </si>
  <si>
    <t>In geval van schade</t>
  </si>
  <si>
    <t>Repareren schade</t>
  </si>
  <si>
    <t>Steiger of hoogwerker</t>
  </si>
  <si>
    <t>Mogelijk functieverlies a.g.v. beschadigingen</t>
  </si>
  <si>
    <t>Werk in natuurgebied / boven water</t>
  </si>
  <si>
    <t>Alleen inspecteerbaar bij verwijderen asfalt.</t>
  </si>
  <si>
    <t>Voortschrijdende degradatie</t>
  </si>
  <si>
    <t>afhankelijk van constatering</t>
  </si>
  <si>
    <t>steiger of hoogwerker</t>
  </si>
  <si>
    <t>degeneratie, vervuiling</t>
  </si>
  <si>
    <t>1991 | Veld 01, 03 t/m 12, 14, 15</t>
  </si>
  <si>
    <t>1991 | Veld 01 t/m 12, 14, 15</t>
  </si>
  <si>
    <t>Werk in natuurgebied / boven water / let op aanwezigheid KB-systeem</t>
  </si>
  <si>
    <t>1x per 6 jaar</t>
  </si>
  <si>
    <t>herstel</t>
  </si>
  <si>
    <t>doorspuiten HWA</t>
  </si>
  <si>
    <t>idem 1430 | Pijler, Algemeen</t>
  </si>
  <si>
    <t>Anode-systeem: &gt; 30 jaar
Besturingssyteem: onderhoud verwacht ca. 10 jaar</t>
  </si>
  <si>
    <t>&gt; 10 jaar. Afhankelijk van onderhoud</t>
  </si>
  <si>
    <t>- afspoelen / waterreinigen
- herstel coating</t>
  </si>
  <si>
    <t>-Gevaarlijke situatie voor wegdekgebruiker
-Verder stuk rijden van asfalt rondom de mechanische schade</t>
  </si>
  <si>
    <t>Werk in natuurgebied / boven water / let op aanwezigheid KB-systeem op pijlers</t>
  </si>
  <si>
    <t>mogelijke beschadigingen / lekkages. Derden brengen mogelijk schade toe aan kathodische beschermingsysteem 
vervuiling
degeneratie</t>
  </si>
  <si>
    <t>Werken op hoogte</t>
  </si>
  <si>
    <t>Visuele inspectie HWA's bovendeks veld 1 tm veld 15.
Visueel inspecteren werking drainagekoffers veld 2 (geen uitspoelingen)</t>
  </si>
  <si>
    <t>Betonschade a.g.v. corroderende wapening of mechanische beschadigingen</t>
  </si>
  <si>
    <t>(Mechanische) schades, aantasting, bedreigingen (bijv. lekkages)</t>
  </si>
  <si>
    <t>Visuele inspectie, handafstand</t>
  </si>
  <si>
    <t>Mogelijke beschadigingen / brandschade / vandalisme</t>
  </si>
  <si>
    <t>Schade-inventarisatie (grootte van schades, evt. loszittende delen d.m.v. afkloppen inspecteren en vastleggen) en repareren in overleg met constructeursbureau</t>
  </si>
  <si>
    <t>Schade a.g.v. corroderende wapening of mechanische beschadigingen</t>
  </si>
  <si>
    <t>Degradatie / mogelijk vallende delen</t>
  </si>
  <si>
    <t>Visuele inspectie, handafstand
conform CRIAM analyseformulier oplegblok rubber (auteur RWS)</t>
  </si>
  <si>
    <t>zie CRIAM analyseformulier</t>
  </si>
  <si>
    <t>mogelijke schade blijft onopgemerkt</t>
  </si>
  <si>
    <t>T.p.v. voegen en openbare verlichting i.v.m. temperatuurwerking brug</t>
  </si>
  <si>
    <t>Risico op loszittende delen die naar beneden kunnen vallen</t>
  </si>
  <si>
    <t>toestandsafhankelijk</t>
  </si>
  <si>
    <t>Afkloppen van de betonnen schampkant
Repareren loszittende plekken</t>
  </si>
  <si>
    <t>Visuele inspectie en afkloppen van de schampkant. Controle op beschadigingen</t>
  </si>
  <si>
    <t>(mechanische) schades</t>
  </si>
  <si>
    <t>(lokale) reparatie</t>
  </si>
  <si>
    <t>Toestandinspectie ten tijde van verwijderen asfalt (dek-, uitvul- en SAMI-laag)</t>
  </si>
  <si>
    <t>Gehele betonoppervlak controleren op losse betondelen. Mogelijke beschadigingen a.g.v. corroderende wapening</t>
  </si>
  <si>
    <t>Controle (rubber) voegenband op vuil en correcte locaties.
Visuele inspectie naar voegbalken</t>
  </si>
  <si>
    <t>- Naast het reguliere reinig- en veegwerk dienen specifiek de dilataties t.h.v. het fietspad extra geveegd te worden. de banden van het autoverkeer zorgen voor een zuigende werking waardoor ze automatisch worden gereinigd. Bij het fietspad blijft al het licht vuil zitten wat schade kan veroorzaken aan de voegprofielen.</t>
  </si>
  <si>
    <t xml:space="preserve">- In de prefab liggers van veld 02 zijn hijslussen gestort t.b.v. de montage. Na de montage zijn deze hijslussen afgeslepen en zijn de koppen behandeld met epoxy en rubber-bitumen (Cuglcrete epoxy fix R4 en Elastafalt EP). Dit voldoet aan de ROK. Het risico bestaat dat eventueel enkel bij volledige asfaltverharding gefreesd wordt, waarmee de kans ontstaat dat ook deze dekkingsverbeteraar wordt verwijderd. 
</t>
  </si>
  <si>
    <t>Voeg: Renovatiemodel volgens NBD 00400 zonder geluidsbeperkende voorzieningen</t>
  </si>
  <si>
    <t>1x per 15 jaar</t>
  </si>
  <si>
    <t>vervangen voegbanden</t>
  </si>
  <si>
    <t>18 stuks opleggingen, afm. 400x175x41 mm. Nº 0567/18-0584/18</t>
  </si>
  <si>
    <t>Konstrukom B.V.</t>
  </si>
  <si>
    <t>50 jaar. Afhankelijk van ontwerp en gebruik</t>
  </si>
  <si>
    <t>Thermisch verzinkt staal</t>
  </si>
  <si>
    <t>Schade. Controle op connecties aan wanden en plafond.</t>
  </si>
  <si>
    <t>kelder plafond niet aantoonbaar constructief veilig</t>
  </si>
  <si>
    <t>aandraaien connecties</t>
  </si>
  <si>
    <t>momentsleutel</t>
  </si>
  <si>
    <t>Staalconstructie mag tijdelijk (max. 3 maanden) worden gedemonteerd t.b.v. grote werkzaamheden in de kelder. Staalconstructie is aanwezig t.b.v. het reduceren van vermoeiingsbelasting (lange-duur-belasting)</t>
  </si>
  <si>
    <t xml:space="preserve">Visuele inspectie: toestand van inspecteerbare bedrading, anodemateriaal, stroombronnen en de overige componenten. Tevens aandacht voor het KB-systeem van belang zijnde afwerkingen en eventueel door derden utigevoerde werkzaamheden, mogelijke kortsluitingen of verstoringen. </t>
  </si>
  <si>
    <t>In geval van niet-functioneren van besturing</t>
  </si>
  <si>
    <t>monitoringscontract benodigd</t>
  </si>
  <si>
    <t>volgnummer</t>
  </si>
  <si>
    <t>zaaknummer</t>
  </si>
  <si>
    <t>naam project</t>
  </si>
  <si>
    <t>regio</t>
  </si>
  <si>
    <t>district</t>
  </si>
  <si>
    <t>rijksweg</t>
  </si>
  <si>
    <t>baan_1</t>
  </si>
  <si>
    <t>baan_2</t>
  </si>
  <si>
    <t>rijstrook</t>
  </si>
  <si>
    <t>km_van</t>
  </si>
  <si>
    <t>km_tot</t>
  </si>
  <si>
    <t>vak</t>
  </si>
  <si>
    <t>Verharding of Overig</t>
  </si>
  <si>
    <t>soort_garantie</t>
  </si>
  <si>
    <t>droog/nat</t>
  </si>
  <si>
    <t>garantie op</t>
  </si>
  <si>
    <t>omschrijving</t>
  </si>
  <si>
    <t>datum oplevering</t>
  </si>
  <si>
    <t>datum_aanvang_garantie</t>
  </si>
  <si>
    <t>datum_einde_garantie</t>
  </si>
  <si>
    <t>looptijd_garantie</t>
  </si>
  <si>
    <t>artikellid</t>
  </si>
  <si>
    <t>naam opdrachtnemer</t>
  </si>
  <si>
    <t>PPO-team</t>
  </si>
  <si>
    <t>bijzonderheden</t>
  </si>
  <si>
    <t>MNN-2017-400</t>
  </si>
  <si>
    <t>DOEN</t>
  </si>
  <si>
    <t>MN</t>
  </si>
  <si>
    <t>MNN</t>
  </si>
  <si>
    <t>N301</t>
  </si>
  <si>
    <t>Fietspad</t>
  </si>
  <si>
    <t>Verharding</t>
  </si>
  <si>
    <t>Droog</t>
  </si>
  <si>
    <t xml:space="preserve">Het asfalt voldoet aan de volgende eisen:
-    Ten hoogste ernstklasse I en omvangcategorie X voor langsscheuren, dwarsscheuren en craquelé volgens tabel 1 en 4 van Bijlage A;
-    Ten hoogste ernstklasse II voor elke schadevorm volgens tabel 2 en 3 van Bijlage A;
-    Ten hoogste omvangcategorie Y voor rafeling en voor samengestelde schade volgens tabel 4 van Bijlage A.
</t>
  </si>
  <si>
    <t>Combinatie NU</t>
  </si>
  <si>
    <t>De markering vertoont geen tekenen van onthechting te vertonen en dient over de volledige lengte aanwezig te zijn.</t>
  </si>
  <si>
    <t>Op de brug.</t>
  </si>
  <si>
    <t>De markering vertoont geen tekenen van
onthechting te vertonen en dient over de volledige
lengte aanwezig te zijn.</t>
  </si>
  <si>
    <t>Onder de brug</t>
  </si>
  <si>
    <t>Overig</t>
  </si>
  <si>
    <t>Geen Tekenen van onthechting</t>
  </si>
  <si>
    <t>Landhoofden en pijlers</t>
  </si>
  <si>
    <t>Veld 2</t>
  </si>
  <si>
    <t>Opleggingen veld 2</t>
  </si>
  <si>
    <t>Asfaltproductie de Eem BV
Esha</t>
  </si>
  <si>
    <t>15 jaar
15 jaar (gelijk aan asfalt)</t>
  </si>
  <si>
    <t>225 | Verharding wegtype 7, Fietspad Westzijde</t>
  </si>
  <si>
    <t>225 | Verharding wegtype 7, Fietspad Oostzijde</t>
  </si>
  <si>
    <t>Voegband M31878 (Datwyler)</t>
  </si>
  <si>
    <t>Profielnummer M 31878 - Art. Nr. 372349</t>
  </si>
  <si>
    <t>Dätwyler Sealing Technologies</t>
  </si>
  <si>
    <t>10 jaar</t>
  </si>
  <si>
    <t>* Indien monitoren en functioneren KB-systeem wordt geborgd</t>
  </si>
  <si>
    <t xml:space="preserve">TG2
PS Power Steering Stroombron Zone
Depolarisatiesensor 
</t>
  </si>
  <si>
    <t xml:space="preserve">TG2 en TG3
PS Power Steering Stroombron Zone
Depolarisatiesensor 
</t>
  </si>
  <si>
    <t>Staalgewapende elastomeer opleggingen van het type B</t>
  </si>
  <si>
    <t>Staalkwaliteit S235 JR, anker kwaliteit 8.8, verlijmd met Hilti Hit RE500</t>
  </si>
  <si>
    <t>Werken op openbare weg</t>
  </si>
  <si>
    <t>Werken op hoogte / werken nabij water</t>
  </si>
  <si>
    <t>Gevaren</t>
  </si>
  <si>
    <t>Risico's</t>
  </si>
  <si>
    <t>Aanrijding</t>
  </si>
  <si>
    <t>Werken op hoogte / werken nabij water / Werken nabij spanningsvoerende delen</t>
  </si>
  <si>
    <t>Werken op openbare weg / Vrijkomen stofdeeltjes</t>
  </si>
  <si>
    <t>Aanrijding / inademen stofdeeltjes</t>
  </si>
  <si>
    <t>Vallen van hoogte / verdrinking</t>
  </si>
  <si>
    <t>Vallen van hoogte</t>
  </si>
  <si>
    <t>Vallen van hoogte / verdrinking / elektrocutie</t>
  </si>
  <si>
    <t>Beheersmaatregelen</t>
  </si>
  <si>
    <t>ntb door uitvoerende partij</t>
  </si>
  <si>
    <t>Werken op hoogte / werken nabij water / Vrijkomen stofdeeltjes / contact met gevaarlijke stoffen</t>
  </si>
  <si>
    <t>Vallen van hoogte / verdrinking / inademen stofdeeltjes / chemisch letsel</t>
  </si>
  <si>
    <t>Werken op openbare weg /
Werken op hoogte / contact met gevaarlijke stoffen</t>
  </si>
  <si>
    <t>Aanrijding / vallen van hoogte / chemisch letsel</t>
  </si>
  <si>
    <t>Werken op openbare weg / contact met biologische agentia</t>
  </si>
  <si>
    <t>Vallen van hoogte / opsluiting, verstikking, geen vluchtweg</t>
  </si>
  <si>
    <r>
      <t xml:space="preserve">Werken op hoogte / </t>
    </r>
    <r>
      <rPr>
        <sz val="10"/>
        <rFont val="Arial"/>
        <family val="2"/>
      </rPr>
      <t>werken in besloten ruimte</t>
    </r>
  </si>
  <si>
    <t>Werken op hoogte, talud</t>
  </si>
  <si>
    <t>Vallen van hoogte, talud</t>
  </si>
  <si>
    <t>Aanrijding / allergie, infectie, vergiftiging ed.</t>
  </si>
  <si>
    <t>1991 | Veld 01 t/m 12, 14 en 15
(plaatselijk behandeld)</t>
  </si>
  <si>
    <t xml:space="preserve">Carboline
Sigma
</t>
  </si>
  <si>
    <t>Carbomastic 15 alum (droge laagdikte 60 mu)
Sigma Dur 550 PU</t>
  </si>
  <si>
    <t>Corrosiewerende primer
Lakverf hoogglans (RAL5020)</t>
  </si>
  <si>
    <t>40 mm AC 11 Surf
50 mm  AC 16 Bind uitvullaag
50 mm  AC 16 Bind uitvullaag
SAMI SA90 (waterdichtheid conform RTD 1009)
Elastofalt EP</t>
  </si>
  <si>
    <t>40 mm AC 11 Surf
50 mm  AC 16 Bind uitvullaag
50 mm  AC 16 Bind uitvullaag
Periphalt SA90 (waterdichtheid conform RTD 1009)
UV bestendig rubber, gemodificeerde bitumenemulsie in pasteuze vorm</t>
  </si>
  <si>
    <t>35 mm AC 11 Surf (waterdichtheid conform RTD 1009)
35 - 70 mm AC 16 Bind uitvullaag
SAMI SA45</t>
  </si>
  <si>
    <t>35 mm AC 11 Surf (waterdichtheid conform RTD 1009)
35 - 70 mm AC 16 Bind uitvullaag
Periphalt SA45</t>
  </si>
  <si>
    <t>35 mm AC 11 Surf
35 - 70 mm AC 16 Bind uitvullaag
Periphalt SA90 (waterdichtheid conform RTD 1009)</t>
  </si>
  <si>
    <t>35 mm AC 11 Surf
35 - 70 mm AC 16 Bind uitvullaag
SAMI SA90 (waterdichtheid conform RTD 1009)</t>
  </si>
  <si>
    <t>Zie NEN</t>
  </si>
  <si>
    <t>Geen aantoonbare Elektrische veiligheid conform NEN 3140</t>
  </si>
  <si>
    <t>nvt</t>
  </si>
  <si>
    <t>- 1x per 8 jaar NEN 3140 inspectie. (bepaald op basis van NEN 3140 score 0+2+0+3+10=15 staat gelijk aan 1x per 8jaar)</t>
  </si>
  <si>
    <t>De opleggingen voldoen aan de eisen in de RTD1012.</t>
  </si>
  <si>
    <t xml:space="preserve">1. Inleiding
In de Handleiding zijn RWS en Combinatie NU het volgende overeen gekomen:
-     Artikel 28 van de UAV-gc 2005 is van toepassing in het kader van aansprakelijkheid
-     RWS vraagt geen garantie
-    Combinatie NU geeft garantie
-     De afspraken met betrekking tot garantie worden vastgesteld bij de herijking
De achtergronden van bovenstaande afspraken staan verwoord in paragraaf 6.11 van de Handleiding. Hieronder worden de garanties verder uitgewerkt, er wordt niet verder ingegaan op de eventuele aansprakelijkheid voortkomend uit gebreken. Hiervoor is artikel 28 uit de UAV-gc van toepassing. Onderstaande teksten en garantietermijnen zijn gebaseerd op de standaard garantie-annex in D&amp;C-contracten. Deze memo wordt als onderdeel van VtW 1 ‘Herijking’ onderdeel van de Overeenkomst.
2. Garanties
De Opdrachtnemer garandeert de volgende onderdelen gedurende de daarbij vermelde periode. De garantie houdt in dat deze onderdelen gedurende de garantieperiode blijven voldoen aan de hieronder vermelde eis en. Deze garantie geldt alleen op door de Opdrachtnemer uitgevoerde werkzaamheden.
Indien tijdens de garantieperiode blijkt dat een onderdeel niet langer voldoet aan één of meer van de vermelde eisen, zal de Opdrachtnemer voor zijn rekening en risico het onderdeel herstellen of vervangen en wel zodanig dat het (deel van het) onderdeel weer voldoet aan de vermelde eisen. In overleg bepalen Opdrachtnemer en Opdrachtgever een redelijke termijn waarbinnen de Opdrachtnemer met het herstel of de vervanging moet zijn aangevangen en een redelijke termijn waarbinnen het herstel of de vervanging moet zijn voltooid.
Combinatie NU heeft een passende garantie bij het werk aangeboden, projectteam DOEN van RWS heeft deze geaccepteerd. De afgesproken garantie is gebaseerd op realistische voorwaarden die in gezamenlijkheid zijn overeengekomen. Indien hier, als gevolg van factoren die niet voor rekening en/of risico komen van Combinatie NU, niet aan kan worden voldaan, hebben we ook gezamenlijk bepaald dat het, in het kader van ‘eerlijk geld voor eerlijk werk’, niet reëel is om de Combinatie te houden aan haar garantieverplichting.
Onder deze factoren vallen, niet uitputtend, in ieder geval de volgende factoren:
- Als derden werkzaamheden verrichten of hebben verricht aan door Opdrachtnemer aangebrachte/aangepaste onderdelen;
-    Als gebreken zijn ontstaan als gevolg van gebreken in onderdelen waaraan Opdrachtnemer geen werkzaamheden heeft verricht (gevolgschade); 
-  Als het beheer en onderhoud niet wordt uitgevoerd conform het door Opdrachtnemer opgestelde B&amp;O-plan en monitoringsplan KB als onderdeel van het opleverdossier;
-     Als Opdrachtgever geen bewijs kan overhandigen dat het beheer en onderhoud is uitgevoerd conform het B&amp;O-plan en als Opdrachtgever geen bewijs kan overhandigen dat zij geen bewijs kan overhandigen waaruit ‘goed huisvaderschap’ blijkt. Onder bewijs wordt verstaan: feitelijke vastlegging (rapportages, foto’s, …) dat onderhoud is gepleegd.
Indien gedurende de garantieperiode één van de partijen gebreken aan de door de Opdrachtnemer uitgevoerde werkzaamheden constateert of er aanwijzingen zijn dat deze worden verwacht, stelt zij de andere partij daarvan schriftelijk op de hoogte.
</t>
  </si>
  <si>
    <t xml:space="preserve">1) Inleiding
In de Handleiding zijn RWS en Combinatie NU het volgende overeen gekomen:
-     Artikel 28 van de UAV-gc 2005 is van toepassing in het kader van aansprakelijkheid
-     RWS vraagt geen garantie
-    Combinatie NU geeft garantie
-     De afspraken met betrekking tot garantie worden vastgesteld bij de herijking
De achtergronden van bovenstaande afspraken staan verwoord in paragraaf 6.11 van de
Handleiding.
Hieronder worden de garanties verder uitgewerkt, er wordt niet verder ingegaan op de eventuele aansprakelijkheid voortkomend uit gebreken. Hiervoor is artikel 28 uit de UAV-gc van toepassing. Onderstaande teksten en garantietermijnen zijn gebaseerd op de standaard garantie-annex in D&amp;C-contracten.
Deze memo wordt als onderdeel van VtW 1 ‘Herijking’ onderdeel van de Overeenkomst.
2. Garanties
De Opdrachtnemer garandeert de volgende onderdelen gedurende de daarbij vermelde
periode. De garantie houdt in dat deze onderdelen gedurende de garantieperiode blijven
voldoen aan de hieronder vermelde eis en. Deze garantie geldt alleen op door de
Opdrachtnemer uitgevoerde werkzaamheden.
Indien tijdens de garantieperiode blijkt dat een onderdeel niet langer voldoet aan één of meer van de vermelde eisen, zal de Opdrachtnemer voor zijn rekening en risico het onderdeel herstellen of vervangen en wel zodanig dat het (deel van het) onderdeel weer voldoet aan de vermelde eisen. In overleg bepalen Opdrachtnemer en Opdrachtgever een redelijke termijn waarbinnen de Opdrachtnemer met het herstel of de vervanging moet zijn aangevangen en een redelijke termijn waarbinnen het herstel of de vervanging moet zijn voltooid.
Combinatie NU heeft een passende garantie bij het werk aangeboden, projectteam DOEN van RWS heeft deze geaccepteerd. De afgesproken garantie is gebaseerd op realistische voorwaarden die in gezamenlijkheid zijn overeengekomen. Indien hier, als gevolg van factoren die niet voor rekening en/of risico komen van Combinatie NU, niet aan kan worden voldaan, hebben we ook gezamenlijk bepaald dat het, in het kader van ‘eerlijk geld voor eerlijk werk’, niet reëel is om de Combinatie te houden aan haar garantieverplichting.
Onder deze factoren vallen, niet uitputtend, in ieder geval de volgende factoren:
- Als derden werkzaamheden verrichten of hebben verricht aan door Opdrachtnemer aangebrachte/aangepaste onderdelen;
-    Als gebreken zijn ontstaan als gevolg van gebreken in onderdelen waaraan Opdrachtnemer geen werkzaamheden heeft verricht (gevolgschade); 
-  Als het beheer en onderhoud niet wordt uitgevoerd conform het door Opdrachtnemer opgestelde B&amp;O-plan en monitoringsplan KB als onderdeel van het opleverdossier;
-     Als Opdrachtgever geen bewijs kan overhandigen dat het beheer en onderhoud is uitgevoerd conform het B&amp;O-plan en als Opdrachtgever geen bewijs kan overhandigen dat zij geen bewijs kan overhandigen waaruit ‘goed huisvaderschap’ blijkt. Onder bewijs wordt verstaan: feitelijke vastlegging (rapportages, foto’s, …) dat onderhoud is gepleegd.
Indien gedurende de garantieperiode één van de partijen gebreken aan de door de Opdrachtnemer uitgevoerde werkzaamheden constateert of er aanwijzingen zijn dat deze worden verwacht, stelt zij de andere partij daarvan schriftelijk op de hoogte.
</t>
  </si>
  <si>
    <t xml:space="preserve">1) Inleiding
In de Handleiding zijn RWS en Combinatie NU het volgende overeen gekomen:
-     Artikel 28 van de UAV-gc 2005 is van toepassing in het kader van aansprakelijkheid
-     RWS vraagt geen garantie
-    Combinatie NU geeft garantie
-     De afspraken met betrekking tot garantie worden vastgesteld bij de herijking
De achtergronden van bovenstaande afspraken staan verwoord in paragraaf 6.11 van de Handleiding.
Hieronder worden de garanties verder uitgewerkt, er wordt niet verder ingegaan op de eventuele aansprakelijkheid voortkomend uit gebreken. Hiervoor is artikel 28 uit de UAV-gc van toepassing. Onderstaande teksten en garantietermijnen zijn gebaseerd op de standaard garantie-annex in D&amp;C-contracten.
Deze memo wordt als onderdeel van VtW 1 ‘Herijking’ onderdeel van de Overeenkomst.
2. Garanties
De Opdrachtnemer garandeert de volgende onderdelen gedurende de daarbij vermelde
periode. De garantie houdt in dat deze onderdelen gedurende de garantieperiode blijven
voldoen aan de hieronder vermelde eis en. Deze garantie geldt alleen op door de
Opdrachtnemer uitgevoerde werkzaamheden.
Indien tijdens de garantieperiode blijkt dat een onderdeel niet langer voldoet aan één of meer van de vermelde eisen, zal de Opdrachtnemer voor zijn rekening en risico het onderdeel herstellen of vervangen en wel zodanig dat het (deel van het) onderdeel weer voldoet aan de vermelde eisen. In overleg bepalen Opdrachtnemer en Opdrachtgever een redelijke termijn waarbinnen de Opdrachtnemer met het herstel of de vervanging moet zijn aangevangen en een redelijke termijn waarbinnen het herstel of de vervanging moet zijn voltooid.
Combinatie NU heeft een passende garantie bij het werk aangeboden, projectteam DOEN van RWS heeft deze geaccepteerd. De afgesproken garantie is gebaseerd op realistische voorwaarden die in gezamenlijkheid zijn overeengekomen. Indien hier, als gevolg van factoren die niet voor rekening en/of risico komen van Combinatie NU, niet aan kan worden voldaan, hebben we ook gezamenlijk bepaald dat het, in het kader van ‘eerlijk geld voor eerlijk werk’, niet reëel is om de Combinatie te houden aan haar garantieverplichting.
Onder deze factoren vallen, niet uitputtend, in ieder geval de volgende factoren:
- Als derden werkzaamheden verrichten of hebben verricht aan door Opdrachtnemer aangebrachte/aangepaste onderdelen;
-    Als gebreken zijn ontstaan als gevolg van gebreken in onderdelen waaraan Opdrachtnemer geen werkzaamheden heeft verricht (gevolgschade); 
-  Als het beheer en onderhoud niet wordt uitgevoerd conform het door Opdrachtnemer opgestelde B&amp;O-plan en monitoringsplan KB als onderdeel van het opleverdossier;
-     Als Opdrachtgever geen bewijs kan overhandigen dat het beheer en onderhoud is uitgevoerd conform het B&amp;O-plan en als Opdrachtgever geen bewijs kan overhandigen dat zij geen bewijs kan overhandigen waaruit ‘goed huisvaderschap’ blijkt. Onder bewijs wordt verstaan: feitelijke vastlegging (rapportages, foto’s, …) dat onderhoud is gepleegd.
Indien gedurende de garantieperiode één van de partijen gebreken aan de door de Opdrachtnemer uitgevoerde werkzaamheden constateert of er aanwijzingen zijn dat deze worden verwacht, stelt zij de andere partij daarvan schriftelijk op de hoogte.
Specifiek is de beweegbare klep, en aansluitende overgangen naar vaste delen, dit betreffen rij-ijzers en vallen buiten de garantie omdat die niet door dit project zijn vervangen of gerenoveerd.
</t>
  </si>
  <si>
    <t xml:space="preserve">1) Inleiding
In de Handleiding zijn RWS en Combinatie NU het volgende overeen gekomen:
-     Artikel 28 van de UAV-gc 2005 is van toepassing in het kader van aansprakelijkheid
-     RWS vraagt geen garantie
-    Combinatie NU geeft garantie
-     De afspraken met betrekking tot garantie worden vastgesteld bij de herijking
De achtergronden van bovenstaande afspraken staan verwoord in paragraaf 6.11 van de
Handleiding.
Hieronder worden de garanties verder uitgewerkt, er wordt niet verder ingegaan op de eventuele aansprakelijkheid voortkomend uit gebreken. Hiervoor is artikel 28 uit de UAV-gc van toepassing. Onderstaande teksten en garantietermijnen zijn gebaseerd op de standaard garantie-annex in D&amp;C-contracten.
Deze memo wordt als onderdeel van VtW 1 ‘Herijking’ onderdeel van de Overeenkomst.
2. Garanties
De Opdrachtnemer garandeert de volgende onderdelen gedurende de daarbij vermelde
periode. De garantie houdt in dat deze onderdelen gedurende de garantieperiode blijven
voldoen aan de hieronder vermelde eis en. Deze garantie geldt alleen op door de
Opdrachtnemer uitgevoerde werkzaamheden.
Indien tijdens de garantieperiode blijkt dat een onderdeel niet langer voldoet aan één of meer van de vermelde eisen, zal de Opdrachtnemer voor zijn rekening en risico het onderdeel herstellen of vervangen en wel zodanig dat het (deel van het) onderdeel weer voldoet aan de vermelde eisen. In overleg bepalen Opdrachtnemer en Opdrachtgever een redelijke termijn waarbinnen de Opdrachtnemer met het herstel of de vervanging moet zijn aangevangen en een redelijke termijn waarbinnen het herstel of de vervanging moet zijn voltooid.
Combinatie NU heeft een passende garantie bij het werk aangeboden, projectteam DOEN van RWS heeft deze geaccepteerd. De afgesproken garantie is gebaseerd op realistische voorwaarden die in gezamenlijkheid zijn overeengekomen. Indien hier, als gevolg van factoren die niet voor rekening en/of risico komen van Combinatie NU, niet aan kan worden voldaan, hebben we ook gezamenlijk bepaald dat het, in het kader van ‘eerlijk geld voor eerlijk werk’, niet reëel is om de Combinatie te houden aan haar garantieverplichting.
Onder deze factoren vallen, niet uitputtend, in ieder geval de volgende factoren:
- Als derden werkzaamheden verrichten of hebben verricht aan door Opdrachtnemer aangebrachte/aangepaste onderdelen;
-    Als gebreken zijn ontstaan als gevolg van gebreken in onderdelen waaraan Opdrachtnemer geen werkzaamheden heeft verricht (gevolgschade); 
-  Als het beheer en onderhoud niet wordt uitgevoerd conform het door Opdrachtnemer opgestelde B&amp;O-plan en monitoringsplan KB als onderdeel van het opleverdossier;
-     Als Opdrachtgever geen bewijs kan overhandigen dat het beheer en onderhoud is uitgevoerd conform het B&amp;O-plan en als Opdrachtgever geen bewijs kan overhandigen dat zij geen bewijs kan overhandigen waaruit ‘goed huisvaderschap’ blijkt. Onder bewijs wordt verstaan: feitelijke vastlegging (rapportages, foto’s, …) dat onderhoud is gepleegd.
Indien gedurende de garantieperiode één van de partijen gebreken aan de door de Opdrachtnemer uitgevoerde werkzaamheden constateert of er aanwijzingen zijn dat deze worden verwacht, stelt zij de andere partij daarvan schriftelijk op de hoogte.
</t>
  </si>
  <si>
    <t xml:space="preserve">1) Inleiding
In de Handleiding zijn RWS en Combinatie NU het volgende overeen gekomen:
-     Artikel 28 van de UAV-gc 2005 is van toepassing in het kader van aansprakelijkheid
-     RWS vraagt geen garantie
-    Combinatie NU geeft garantie
-     De afspraken met betrekking tot garantie worden vastgesteld bij de herijking
De achtergronden van bovenstaande afspraken staan verwoord in paragraaf 6.11 van de
Handleiding.
Hieronder worden de garanties verder uitgewerkt, er wordt niet verder ingegaan op de eventuele aansprakelijkheid voortkomend uit gebreken. Hiervoor is artikel 28 uit de UAV-gc van toepassing. Onderstaande teksten en garantietermijnen zijn gebaseerd op de standaard garantie-annex in D&amp;C-contracten.
Deze memo wordt als onderdeel van VtW 1 ‘Herijking’ onderdeel van de Overeenkomst.
2. Garanties
De Opdrachtnemer garandeert de volgende onderdelen gedurende de daarbij vermelde periode. De garantie houdt in dat deze onderdelen gedurende de garantieperiode blijven voldoen aan de hieronder vermelde eis en. Deze garantie geldt alleen op door de
Opdrachtnemer uitgevoerde werkzaamheden. Indien tijdens de garantieperiode blijkt dat een onderdeel niet langer voldoet aan één of meer van de vermelde eisen, zal de Opdrachtnemer voor zijn rekening en risico het onderdeel herstellen of vervangen en wel zodanig dat het (deel van het) onderdeel weer voldoet aan de vermelde eisen. In overleg bepalen Opdrachtnemer en Opdrachtgever een redelijke termijn waarbinnen de Opdrachtnemer met het herstel of de vervanging moet zijn aangevangen en een redelijke termijn waarbinnen het herstel of de vervanging moet zijn voltooid.
Combinatie NU heeft een passende garantie bij het werk aangeboden, projectteam DOEN van RWS heeft deze geaccepteerd. De afgesproken garantie is gebaseerd op realistische voorwaarden die in gezamenlijkheid zijn overeengekomen. Indien hier, als gevolg van factoren die niet voor rekening en/of risico komen van Combinatie NU, niet aan kan worden voldaan, hebben we ook gezamenlijk bepaald dat het, in het kader van ‘eerlijk geld voor eerlijk werk’, niet reëel is om de Combinatie te houden aan haar garantieverplichting.
Onder deze factoren vallen, niet uitputtend, in ieder geval de volgende factoren:
- Als derden werkzaamheden verrichten of hebben verricht aan door Opdrachtnemer aangebrachte/aangepaste onderdelen;
-    Als gebreken zijn ontstaan als gevolg van gebreken in onderdelen waaraan Opdrachtnemer geen werkzaamheden heeft verricht (gevolgschade); 
-  Als het beheer en onderhoud niet wordt uitgevoerd conform het door Opdrachtnemer opgestelde B&amp;O-plan en monitoringsplan KB als onderdeel van het opleverdossier;
-     Als Opdrachtgever geen bewijs kan overhandigen dat het beheer en onderhoud is uitgevoerd conform het B&amp;O-plan en als Opdrachtgever geen bewijs kan overhandigen dat zij geen bewijs kan overhandigen waaruit ‘goed huisvaderschap’ blijkt. Onder bewijs wordt verstaan: feitelijke vastlegging (rapportages, foto’s, …) dat onderhoud is gepleegd.
Indien gedurende de garantieperiode één van de partijen gebreken aan de door de Opdrachtnemer uitgevoerde werkzaamheden constateert of er aanwijzingen zijn dat deze worden verwacht, stelt zij de andere partij daarvan schriftelijk op de hoogte.
</t>
  </si>
  <si>
    <t>Vuilophoping langs barriers
Vermindering levensduur asfalt
Plasvorming op fietspaden
Plasvorming op rijbaan veld 2
Plasvorming op bestaande rijbaan</t>
  </si>
  <si>
    <t>- Om de waterdichtheid van de kelder te borgen dient bij de eerstkomende vervanging van de deklaag ter plaatse van de kelder dient de verhardingsconstructie tot op het betonnen dek vervangen te worden conform RTD 1009; daarna beheer uitvoeren conform beheer- en onderhoudsplan applicateur.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</si>
</sst>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font>
      <sz val="10"/>
      <color theme="1"/>
      <name val="Arial"/>
      <family val="2"/>
    </font>
    <font>
      <sz val="10"/>
      <color rgb="FFFF0000"/>
      <name val="Arial"/>
      <family val="2"/>
    </font>
    <font>
      <b/>
      <sz val="10"/>
      <color theme="1"/>
      <name val="Arial"/>
      <family val="2"/>
    </font>
    <font>
      <sz val="10"/>
      <color theme="0" tint="-0.34998626667073579"/>
      <name val="Arial"/>
      <family val="2"/>
    </font>
    <font>
      <sz val="10"/>
      <color rgb="FF000000"/>
      <name val="Arial"/>
      <family val="2"/>
    </font>
    <font>
      <b/>
      <sz val="8"/>
      <name val="Helvetica Neue"/>
    </font>
    <font>
      <sz val="9"/>
      <name val="Helvetica Neue"/>
    </font>
    <font>
      <sz val="9"/>
      <color indexed="9"/>
      <name val="Helvetica Neue"/>
    </font>
    <font>
      <sz val="10"/>
      <name val="Arial"/>
      <family val="2"/>
    </font>
    <font>
      <b/>
      <sz val="6"/>
      <name val="Helvetica Neue"/>
    </font>
    <font>
      <sz val="6"/>
      <name val="Helvetica Neue"/>
    </font>
    <font>
      <sz val="6"/>
      <color indexed="9"/>
      <name val="Helvetica Neue"/>
    </font>
  </fonts>
  <fills count="8">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34998626667073579"/>
        <bgColor indexed="64"/>
      </patternFill>
    </fill>
  </fills>
  <borders count="8">
    <border>
      <left/>
      <right/>
      <top/>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style="thin">
        <color indexed="64"/>
      </bottom>
      <diagonal/>
    </border>
    <border>
      <left style="thin">
        <color theme="1"/>
      </left>
      <right style="thin">
        <color theme="1"/>
      </right>
      <top style="thin">
        <color theme="1"/>
      </top>
      <bottom style="thin">
        <color indexed="64"/>
      </bottom>
      <diagonal/>
    </border>
    <border>
      <left style="thin">
        <color indexed="12"/>
      </left>
      <right style="thin">
        <color indexed="12"/>
      </right>
      <top style="thin">
        <color indexed="12"/>
      </top>
      <bottom style="thin">
        <color indexed="12"/>
      </bottom>
      <diagonal/>
    </border>
  </borders>
  <cellStyleXfs count="1">
    <xf numFmtId="0" fontId="0" fillId="0" borderId="0"/>
  </cellStyleXfs>
  <cellXfs count="87">
    <xf numFmtId="0" fontId="0" fillId="0" borderId="0" xfId="0"/>
    <xf numFmtId="0" fontId="0" fillId="0" borderId="0" xfId="0" applyAlignment="1">
      <alignment vertical="top"/>
    </xf>
    <xf numFmtId="0" fontId="0" fillId="2" borderId="4" xfId="0" applyFont="1" applyFill="1" applyBorder="1" applyAlignment="1">
      <alignment vertical="top" wrapText="1"/>
    </xf>
    <xf numFmtId="0" fontId="0" fillId="2" borderId="1" xfId="0" applyFont="1" applyFill="1" applyBorder="1" applyAlignment="1">
      <alignment vertical="top"/>
    </xf>
    <xf numFmtId="0" fontId="0" fillId="0" borderId="0" xfId="0" applyFont="1" applyFill="1" applyAlignment="1">
      <alignment vertical="top"/>
    </xf>
    <xf numFmtId="0" fontId="0" fillId="2" borderId="0" xfId="0" applyFont="1" applyFill="1" applyAlignment="1">
      <alignment vertical="top"/>
    </xf>
    <xf numFmtId="0" fontId="0" fillId="4" borderId="1" xfId="0" applyFont="1" applyFill="1" applyBorder="1" applyAlignment="1">
      <alignment vertical="top"/>
    </xf>
    <xf numFmtId="0" fontId="0" fillId="3" borderId="0" xfId="0" applyFont="1" applyFill="1" applyAlignment="1">
      <alignment vertical="top"/>
    </xf>
    <xf numFmtId="0" fontId="0" fillId="4" borderId="3" xfId="0" applyFont="1" applyFill="1" applyBorder="1" applyAlignment="1">
      <alignment vertical="top"/>
    </xf>
    <xf numFmtId="0" fontId="0" fillId="4" borderId="0" xfId="0" applyFont="1" applyFill="1" applyAlignment="1">
      <alignment vertical="top"/>
    </xf>
    <xf numFmtId="0" fontId="0" fillId="0" borderId="3" xfId="0" applyFont="1" applyBorder="1" applyAlignment="1">
      <alignment vertical="top"/>
    </xf>
    <xf numFmtId="0" fontId="0" fillId="3" borderId="1" xfId="0" applyFont="1" applyFill="1" applyBorder="1" applyAlignment="1">
      <alignment vertical="top"/>
    </xf>
    <xf numFmtId="0" fontId="0" fillId="0" borderId="0" xfId="0" applyFont="1" applyAlignment="1">
      <alignment vertical="top"/>
    </xf>
    <xf numFmtId="0" fontId="0" fillId="0" borderId="1" xfId="0" applyFont="1" applyBorder="1" applyAlignment="1">
      <alignment vertical="top"/>
    </xf>
    <xf numFmtId="0" fontId="0" fillId="0" borderId="1" xfId="0" applyFont="1" applyFill="1" applyBorder="1" applyAlignment="1">
      <alignment vertical="top"/>
    </xf>
    <xf numFmtId="0" fontId="0" fillId="0" borderId="1" xfId="0" applyFont="1" applyFill="1" applyBorder="1" applyAlignment="1">
      <alignment vertical="top" wrapText="1"/>
    </xf>
    <xf numFmtId="0" fontId="0" fillId="0" borderId="1" xfId="0" applyFont="1" applyBorder="1" applyAlignment="1">
      <alignment vertical="top" wrapText="1"/>
    </xf>
    <xf numFmtId="0" fontId="0" fillId="0" borderId="1" xfId="0" quotePrefix="1" applyFont="1" applyBorder="1" applyAlignment="1">
      <alignment vertical="top" wrapText="1"/>
    </xf>
    <xf numFmtId="0" fontId="0" fillId="3" borderId="4" xfId="0" applyFont="1" applyFill="1" applyBorder="1" applyAlignment="1">
      <alignment vertical="top" wrapText="1"/>
    </xf>
    <xf numFmtId="0" fontId="0" fillId="0" borderId="0" xfId="0" applyFont="1" applyBorder="1" applyAlignment="1">
      <alignment vertical="top"/>
    </xf>
    <xf numFmtId="0" fontId="0" fillId="0" borderId="0" xfId="0" applyFont="1" applyBorder="1" applyAlignment="1">
      <alignment vertical="top" wrapText="1"/>
    </xf>
    <xf numFmtId="0" fontId="0" fillId="0" borderId="0" xfId="0" applyFont="1" applyFill="1" applyBorder="1" applyAlignment="1">
      <alignment vertical="top"/>
    </xf>
    <xf numFmtId="0" fontId="4" fillId="4" borderId="4" xfId="0" applyFont="1" applyFill="1" applyBorder="1" applyAlignment="1">
      <alignment vertical="top" wrapText="1"/>
    </xf>
    <xf numFmtId="0" fontId="4" fillId="2" borderId="1" xfId="0" applyFont="1" applyFill="1" applyBorder="1" applyAlignment="1">
      <alignment horizontal="left" vertical="top" wrapText="1"/>
    </xf>
    <xf numFmtId="0" fontId="4" fillId="0" borderId="4" xfId="0" applyFont="1" applyBorder="1" applyAlignment="1">
      <alignment vertical="top" wrapText="1"/>
    </xf>
    <xf numFmtId="0" fontId="4" fillId="0" borderId="4" xfId="0" applyFont="1" applyBorder="1" applyAlignment="1">
      <alignment horizontal="right" vertical="top" wrapText="1"/>
    </xf>
    <xf numFmtId="0" fontId="0" fillId="0" borderId="4" xfId="0" applyFont="1" applyBorder="1" applyAlignment="1">
      <alignment horizontal="right" vertical="top"/>
    </xf>
    <xf numFmtId="0" fontId="4" fillId="2" borderId="3" xfId="0" applyFont="1" applyFill="1" applyBorder="1" applyAlignment="1">
      <alignment horizontal="left" vertical="top"/>
    </xf>
    <xf numFmtId="0" fontId="4" fillId="3" borderId="3" xfId="0" applyFont="1" applyFill="1" applyBorder="1" applyAlignment="1">
      <alignment horizontal="left" vertical="top"/>
    </xf>
    <xf numFmtId="0" fontId="0" fillId="0" borderId="0" xfId="0" applyFont="1" applyFill="1" applyAlignment="1">
      <alignment vertical="top" wrapText="1"/>
    </xf>
    <xf numFmtId="0" fontId="0" fillId="0" borderId="0" xfId="0" applyFont="1" applyAlignment="1">
      <alignment vertical="top" wrapText="1"/>
    </xf>
    <xf numFmtId="0" fontId="0" fillId="4" borderId="1" xfId="0" applyFont="1" applyFill="1" applyBorder="1" applyAlignment="1">
      <alignment vertical="top" wrapText="1"/>
    </xf>
    <xf numFmtId="0" fontId="0" fillId="4" borderId="0" xfId="0" applyFont="1" applyFill="1" applyAlignment="1">
      <alignment vertical="top" wrapText="1"/>
    </xf>
    <xf numFmtId="0" fontId="0" fillId="2" borderId="1" xfId="0" applyFont="1" applyFill="1" applyBorder="1" applyAlignment="1">
      <alignment vertical="top" wrapText="1"/>
    </xf>
    <xf numFmtId="0" fontId="0" fillId="3" borderId="1" xfId="0" applyFont="1" applyFill="1" applyBorder="1" applyAlignment="1">
      <alignment vertical="top" wrapText="1"/>
    </xf>
    <xf numFmtId="0" fontId="0" fillId="4" borderId="6" xfId="0" applyFont="1" applyFill="1" applyBorder="1" applyAlignment="1">
      <alignment vertical="top" wrapText="1"/>
    </xf>
    <xf numFmtId="0" fontId="0" fillId="0" borderId="5" xfId="0" applyFont="1" applyBorder="1" applyAlignment="1">
      <alignment vertical="top" wrapText="1"/>
    </xf>
    <xf numFmtId="0" fontId="4" fillId="5" borderId="3" xfId="0" applyFont="1" applyFill="1" applyBorder="1" applyAlignment="1">
      <alignment horizontal="left" vertical="top"/>
    </xf>
    <xf numFmtId="0" fontId="0" fillId="5" borderId="4" xfId="0" applyFont="1" applyFill="1" applyBorder="1" applyAlignment="1">
      <alignment vertical="top" wrapText="1"/>
    </xf>
    <xf numFmtId="0" fontId="0" fillId="5" borderId="1" xfId="0" applyFont="1" applyFill="1" applyBorder="1" applyAlignment="1">
      <alignment vertical="top"/>
    </xf>
    <xf numFmtId="0" fontId="0" fillId="5" borderId="1" xfId="0" applyFont="1" applyFill="1" applyBorder="1" applyAlignment="1">
      <alignment vertical="top" wrapText="1"/>
    </xf>
    <xf numFmtId="0" fontId="0" fillId="5" borderId="0" xfId="0" applyFont="1" applyFill="1" applyAlignment="1">
      <alignment vertical="top"/>
    </xf>
    <xf numFmtId="0" fontId="1" fillId="5" borderId="4" xfId="0" quotePrefix="1" applyFont="1" applyFill="1" applyBorder="1" applyAlignment="1">
      <alignment vertical="top" wrapText="1"/>
    </xf>
    <xf numFmtId="0" fontId="0" fillId="7" borderId="3" xfId="0" applyFont="1" applyFill="1" applyBorder="1" applyAlignment="1">
      <alignment vertical="top"/>
    </xf>
    <xf numFmtId="0" fontId="0" fillId="7" borderId="4" xfId="0" applyFont="1" applyFill="1" applyBorder="1" applyAlignment="1">
      <alignment vertical="top" wrapText="1"/>
    </xf>
    <xf numFmtId="0" fontId="0" fillId="7" borderId="1" xfId="0" applyFont="1" applyFill="1" applyBorder="1" applyAlignment="1">
      <alignment vertical="top"/>
    </xf>
    <xf numFmtId="0" fontId="0" fillId="7" borderId="1" xfId="0" applyFont="1" applyFill="1" applyBorder="1" applyAlignment="1">
      <alignment vertical="top" wrapText="1"/>
    </xf>
    <xf numFmtId="0" fontId="3" fillId="7" borderId="1" xfId="0" applyFont="1" applyFill="1" applyBorder="1" applyAlignment="1">
      <alignment vertical="top" wrapText="1"/>
    </xf>
    <xf numFmtId="0" fontId="2" fillId="7" borderId="2" xfId="0" applyFont="1" applyFill="1" applyBorder="1" applyAlignment="1">
      <alignment vertical="top"/>
    </xf>
    <xf numFmtId="0" fontId="2" fillId="7" borderId="0" xfId="0" applyFont="1" applyFill="1" applyBorder="1" applyAlignment="1">
      <alignment vertical="top"/>
    </xf>
    <xf numFmtId="0" fontId="2" fillId="7" borderId="0" xfId="0" applyFont="1" applyFill="1" applyAlignment="1">
      <alignment vertical="top"/>
    </xf>
    <xf numFmtId="0" fontId="0" fillId="0" borderId="1" xfId="0" quotePrefix="1" applyFont="1" applyFill="1" applyBorder="1" applyAlignment="1">
      <alignment vertical="top" wrapText="1"/>
    </xf>
    <xf numFmtId="0" fontId="0" fillId="6" borderId="2" xfId="0" applyFont="1" applyFill="1" applyBorder="1" applyAlignment="1">
      <alignment vertical="top"/>
    </xf>
    <xf numFmtId="0" fontId="0" fillId="0" borderId="2" xfId="0" applyFont="1" applyFill="1" applyBorder="1" applyAlignment="1">
      <alignment vertical="top" wrapText="1"/>
    </xf>
    <xf numFmtId="0" fontId="0" fillId="0" borderId="2" xfId="0" applyFont="1" applyFill="1" applyBorder="1" applyAlignment="1">
      <alignment vertical="top"/>
    </xf>
    <xf numFmtId="0" fontId="0" fillId="6" borderId="0" xfId="0" applyFont="1" applyFill="1" applyAlignment="1">
      <alignment vertical="top"/>
    </xf>
    <xf numFmtId="0" fontId="4" fillId="6" borderId="4" xfId="0" applyFont="1" applyFill="1" applyBorder="1" applyAlignment="1">
      <alignment vertical="top" wrapText="1"/>
    </xf>
    <xf numFmtId="49" fontId="0" fillId="0" borderId="1" xfId="0" applyNumberFormat="1" applyFont="1" applyFill="1" applyBorder="1" applyAlignment="1">
      <alignment vertical="top" wrapText="1"/>
    </xf>
    <xf numFmtId="49" fontId="0" fillId="7" borderId="1" xfId="0" applyNumberFormat="1" applyFont="1" applyFill="1" applyBorder="1" applyAlignment="1">
      <alignment vertical="top" wrapText="1"/>
    </xf>
    <xf numFmtId="49" fontId="0" fillId="5" borderId="1" xfId="0" applyNumberFormat="1" applyFont="1" applyFill="1" applyBorder="1" applyAlignment="1">
      <alignment vertical="top" wrapText="1"/>
    </xf>
    <xf numFmtId="49" fontId="0" fillId="4" borderId="1" xfId="0" applyNumberFormat="1" applyFont="1" applyFill="1" applyBorder="1" applyAlignment="1">
      <alignment vertical="top" wrapText="1"/>
    </xf>
    <xf numFmtId="49" fontId="0" fillId="3" borderId="1" xfId="0" applyNumberFormat="1" applyFont="1" applyFill="1" applyBorder="1" applyAlignment="1">
      <alignment vertical="top" wrapText="1"/>
    </xf>
    <xf numFmtId="49" fontId="0" fillId="0" borderId="1" xfId="0" applyNumberFormat="1" applyFont="1" applyBorder="1" applyAlignment="1">
      <alignment vertical="top" wrapText="1"/>
    </xf>
    <xf numFmtId="49" fontId="2" fillId="0" borderId="1" xfId="0" applyNumberFormat="1" applyFont="1" applyFill="1" applyBorder="1" applyAlignment="1">
      <alignment vertical="top" wrapText="1"/>
    </xf>
    <xf numFmtId="49" fontId="0" fillId="2" borderId="1" xfId="0" applyNumberFormat="1" applyFont="1" applyFill="1" applyBorder="1" applyAlignment="1">
      <alignment vertical="top" wrapText="1"/>
    </xf>
    <xf numFmtId="49" fontId="0" fillId="0" borderId="0" xfId="0" applyNumberFormat="1" applyFont="1" applyAlignment="1">
      <alignment vertical="top" wrapText="1"/>
    </xf>
    <xf numFmtId="0" fontId="0" fillId="0" borderId="2" xfId="0" applyFill="1" applyBorder="1" applyAlignment="1">
      <alignment vertical="top"/>
    </xf>
    <xf numFmtId="0" fontId="0" fillId="0" borderId="2" xfId="0" applyFill="1" applyBorder="1" applyAlignment="1">
      <alignment vertical="top"/>
    </xf>
    <xf numFmtId="0" fontId="0" fillId="0" borderId="1" xfId="0" applyFont="1" applyFill="1" applyBorder="1" applyAlignment="1">
      <alignment vertical="top" wrapText="1"/>
    </xf>
    <xf numFmtId="0" fontId="5" fillId="0" borderId="7" xfId="0" applyNumberFormat="1" applyFont="1" applyFill="1" applyBorder="1" applyAlignment="1">
      <alignment horizontal="center" vertical="top"/>
    </xf>
    <xf numFmtId="0" fontId="5" fillId="0" borderId="7" xfId="0" applyNumberFormat="1" applyFont="1" applyFill="1" applyBorder="1" applyAlignment="1">
      <alignment horizontal="center" vertical="center"/>
    </xf>
    <xf numFmtId="49" fontId="5" fillId="0" borderId="7" xfId="0" applyNumberFormat="1" applyFont="1" applyFill="1" applyBorder="1" applyAlignment="1">
      <alignment horizontal="center" vertical="top"/>
    </xf>
    <xf numFmtId="0" fontId="6" fillId="0" borderId="0" xfId="0" applyNumberFormat="1" applyFont="1" applyFill="1" applyAlignment="1"/>
    <xf numFmtId="0" fontId="7" fillId="0" borderId="0" xfId="0" applyNumberFormat="1" applyFont="1" applyAlignment="1"/>
    <xf numFmtId="0" fontId="0" fillId="0" borderId="2" xfId="0" applyFill="1" applyBorder="1" applyAlignment="1">
      <alignment vertical="top" wrapText="1"/>
    </xf>
    <xf numFmtId="0" fontId="6" fillId="0" borderId="7" xfId="0" applyNumberFormat="1" applyFont="1" applyFill="1" applyBorder="1" applyAlignment="1">
      <alignment vertical="center"/>
    </xf>
    <xf numFmtId="164" fontId="6" fillId="0" borderId="7" xfId="0" applyNumberFormat="1" applyFont="1" applyFill="1" applyBorder="1" applyAlignment="1">
      <alignment vertical="center"/>
    </xf>
    <xf numFmtId="0" fontId="6" fillId="0" borderId="7" xfId="0" applyNumberFormat="1" applyFont="1" applyFill="1" applyBorder="1" applyAlignment="1">
      <alignment vertical="center" wrapText="1"/>
    </xf>
    <xf numFmtId="14" fontId="6" fillId="0" borderId="7" xfId="0" applyNumberFormat="1" applyFont="1" applyFill="1" applyBorder="1" applyAlignment="1">
      <alignment vertical="center"/>
    </xf>
    <xf numFmtId="0" fontId="6" fillId="0" borderId="0" xfId="0" applyNumberFormat="1" applyFont="1" applyFill="1" applyAlignment="1">
      <alignment vertical="center"/>
    </xf>
    <xf numFmtId="0" fontId="0" fillId="0" borderId="0" xfId="0" applyAlignment="1">
      <alignment vertical="top" wrapText="1"/>
    </xf>
    <xf numFmtId="0" fontId="9" fillId="0" borderId="7" xfId="0" applyNumberFormat="1" applyFont="1" applyFill="1" applyBorder="1" applyAlignment="1">
      <alignment horizontal="center" vertical="top"/>
    </xf>
    <xf numFmtId="0" fontId="10" fillId="0" borderId="7" xfId="0" applyNumberFormat="1" applyFont="1" applyFill="1" applyBorder="1" applyAlignment="1">
      <alignment vertical="top" wrapText="1"/>
    </xf>
    <xf numFmtId="0" fontId="10" fillId="0" borderId="7" xfId="0" applyNumberFormat="1" applyFont="1" applyFill="1" applyBorder="1" applyAlignment="1">
      <alignment vertical="center" wrapText="1"/>
    </xf>
    <xf numFmtId="0" fontId="10" fillId="0" borderId="7" xfId="0" applyNumberFormat="1" applyFont="1" applyFill="1" applyBorder="1" applyAlignment="1">
      <alignment vertical="center"/>
    </xf>
    <xf numFmtId="0" fontId="11" fillId="0" borderId="0" xfId="0" applyNumberFormat="1" applyFont="1" applyAlignment="1"/>
    <xf numFmtId="0" fontId="0" fillId="4" borderId="4" xfId="0"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
  <sheetViews>
    <sheetView view="pageBreakPreview" topLeftCell="I2" zoomScale="55" zoomScaleNormal="55" zoomScaleSheetLayoutView="55" workbookViewId="0">
      <selection activeCell="P3" sqref="P3"/>
    </sheetView>
  </sheetViews>
  <sheetFormatPr defaultColWidth="11.7109375" defaultRowHeight="20.100000000000001" customHeight="1"/>
  <cols>
    <col min="1" max="1" width="13.42578125" style="73" customWidth="1"/>
    <col min="2" max="2" width="12.140625" style="73" bestFit="1" customWidth="1"/>
    <col min="3" max="11" width="10.28515625" style="73" customWidth="1"/>
    <col min="12" max="12" width="19" style="73" customWidth="1"/>
    <col min="13" max="15" width="10.28515625" style="73" customWidth="1"/>
    <col min="16" max="16" width="14" style="73" customWidth="1"/>
    <col min="17" max="17" width="47.140625" style="73" customWidth="1"/>
    <col min="18" max="24" width="10.28515625" style="73" customWidth="1"/>
    <col min="25" max="25" width="255.7109375" style="85" customWidth="1"/>
    <col min="26" max="26" width="5.28515625" style="73" customWidth="1"/>
    <col min="27" max="251" width="11.7109375" style="73"/>
    <col min="252" max="252" width="13.42578125" style="73" customWidth="1"/>
    <col min="253" max="281" width="10.28515625" style="73" customWidth="1"/>
    <col min="282" max="507" width="11.7109375" style="73"/>
    <col min="508" max="508" width="13.42578125" style="73" customWidth="1"/>
    <col min="509" max="537" width="10.28515625" style="73" customWidth="1"/>
    <col min="538" max="763" width="11.7109375" style="73"/>
    <col min="764" max="764" width="13.42578125" style="73" customWidth="1"/>
    <col min="765" max="793" width="10.28515625" style="73" customWidth="1"/>
    <col min="794" max="1019" width="11.7109375" style="73"/>
    <col min="1020" max="1020" width="13.42578125" style="73" customWidth="1"/>
    <col min="1021" max="1049" width="10.28515625" style="73" customWidth="1"/>
    <col min="1050" max="1275" width="11.7109375" style="73"/>
    <col min="1276" max="1276" width="13.42578125" style="73" customWidth="1"/>
    <col min="1277" max="1305" width="10.28515625" style="73" customWidth="1"/>
    <col min="1306" max="1531" width="11.7109375" style="73"/>
    <col min="1532" max="1532" width="13.42578125" style="73" customWidth="1"/>
    <col min="1533" max="1561" width="10.28515625" style="73" customWidth="1"/>
    <col min="1562" max="1787" width="11.7109375" style="73"/>
    <col min="1788" max="1788" width="13.42578125" style="73" customWidth="1"/>
    <col min="1789" max="1817" width="10.28515625" style="73" customWidth="1"/>
    <col min="1818" max="2043" width="11.7109375" style="73"/>
    <col min="2044" max="2044" width="13.42578125" style="73" customWidth="1"/>
    <col min="2045" max="2073" width="10.28515625" style="73" customWidth="1"/>
    <col min="2074" max="2299" width="11.7109375" style="73"/>
    <col min="2300" max="2300" width="13.42578125" style="73" customWidth="1"/>
    <col min="2301" max="2329" width="10.28515625" style="73" customWidth="1"/>
    <col min="2330" max="2555" width="11.7109375" style="73"/>
    <col min="2556" max="2556" width="13.42578125" style="73" customWidth="1"/>
    <col min="2557" max="2585" width="10.28515625" style="73" customWidth="1"/>
    <col min="2586" max="2811" width="11.7109375" style="73"/>
    <col min="2812" max="2812" width="13.42578125" style="73" customWidth="1"/>
    <col min="2813" max="2841" width="10.28515625" style="73" customWidth="1"/>
    <col min="2842" max="3067" width="11.7109375" style="73"/>
    <col min="3068" max="3068" width="13.42578125" style="73" customWidth="1"/>
    <col min="3069" max="3097" width="10.28515625" style="73" customWidth="1"/>
    <col min="3098" max="3323" width="11.7109375" style="73"/>
    <col min="3324" max="3324" width="13.42578125" style="73" customWidth="1"/>
    <col min="3325" max="3353" width="10.28515625" style="73" customWidth="1"/>
    <col min="3354" max="3579" width="11.7109375" style="73"/>
    <col min="3580" max="3580" width="13.42578125" style="73" customWidth="1"/>
    <col min="3581" max="3609" width="10.28515625" style="73" customWidth="1"/>
    <col min="3610" max="3835" width="11.7109375" style="73"/>
    <col min="3836" max="3836" width="13.42578125" style="73" customWidth="1"/>
    <col min="3837" max="3865" width="10.28515625" style="73" customWidth="1"/>
    <col min="3866" max="4091" width="11.7109375" style="73"/>
    <col min="4092" max="4092" width="13.42578125" style="73" customWidth="1"/>
    <col min="4093" max="4121" width="10.28515625" style="73" customWidth="1"/>
    <col min="4122" max="4347" width="11.7109375" style="73"/>
    <col min="4348" max="4348" width="13.42578125" style="73" customWidth="1"/>
    <col min="4349" max="4377" width="10.28515625" style="73" customWidth="1"/>
    <col min="4378" max="4603" width="11.7109375" style="73"/>
    <col min="4604" max="4604" width="13.42578125" style="73" customWidth="1"/>
    <col min="4605" max="4633" width="10.28515625" style="73" customWidth="1"/>
    <col min="4634" max="4859" width="11.7109375" style="73"/>
    <col min="4860" max="4860" width="13.42578125" style="73" customWidth="1"/>
    <col min="4861" max="4889" width="10.28515625" style="73" customWidth="1"/>
    <col min="4890" max="5115" width="11.7109375" style="73"/>
    <col min="5116" max="5116" width="13.42578125" style="73" customWidth="1"/>
    <col min="5117" max="5145" width="10.28515625" style="73" customWidth="1"/>
    <col min="5146" max="5371" width="11.7109375" style="73"/>
    <col min="5372" max="5372" width="13.42578125" style="73" customWidth="1"/>
    <col min="5373" max="5401" width="10.28515625" style="73" customWidth="1"/>
    <col min="5402" max="5627" width="11.7109375" style="73"/>
    <col min="5628" max="5628" width="13.42578125" style="73" customWidth="1"/>
    <col min="5629" max="5657" width="10.28515625" style="73" customWidth="1"/>
    <col min="5658" max="5883" width="11.7109375" style="73"/>
    <col min="5884" max="5884" width="13.42578125" style="73" customWidth="1"/>
    <col min="5885" max="5913" width="10.28515625" style="73" customWidth="1"/>
    <col min="5914" max="6139" width="11.7109375" style="73"/>
    <col min="6140" max="6140" width="13.42578125" style="73" customWidth="1"/>
    <col min="6141" max="6169" width="10.28515625" style="73" customWidth="1"/>
    <col min="6170" max="6395" width="11.7109375" style="73"/>
    <col min="6396" max="6396" width="13.42578125" style="73" customWidth="1"/>
    <col min="6397" max="6425" width="10.28515625" style="73" customWidth="1"/>
    <col min="6426" max="6651" width="11.7109375" style="73"/>
    <col min="6652" max="6652" width="13.42578125" style="73" customWidth="1"/>
    <col min="6653" max="6681" width="10.28515625" style="73" customWidth="1"/>
    <col min="6682" max="6907" width="11.7109375" style="73"/>
    <col min="6908" max="6908" width="13.42578125" style="73" customWidth="1"/>
    <col min="6909" max="6937" width="10.28515625" style="73" customWidth="1"/>
    <col min="6938" max="7163" width="11.7109375" style="73"/>
    <col min="7164" max="7164" width="13.42578125" style="73" customWidth="1"/>
    <col min="7165" max="7193" width="10.28515625" style="73" customWidth="1"/>
    <col min="7194" max="7419" width="11.7109375" style="73"/>
    <col min="7420" max="7420" width="13.42578125" style="73" customWidth="1"/>
    <col min="7421" max="7449" width="10.28515625" style="73" customWidth="1"/>
    <col min="7450" max="7675" width="11.7109375" style="73"/>
    <col min="7676" max="7676" width="13.42578125" style="73" customWidth="1"/>
    <col min="7677" max="7705" width="10.28515625" style="73" customWidth="1"/>
    <col min="7706" max="7931" width="11.7109375" style="73"/>
    <col min="7932" max="7932" width="13.42578125" style="73" customWidth="1"/>
    <col min="7933" max="7961" width="10.28515625" style="73" customWidth="1"/>
    <col min="7962" max="8187" width="11.7109375" style="73"/>
    <col min="8188" max="8188" width="13.42578125" style="73" customWidth="1"/>
    <col min="8189" max="8217" width="10.28515625" style="73" customWidth="1"/>
    <col min="8218" max="8443" width="11.7109375" style="73"/>
    <col min="8444" max="8444" width="13.42578125" style="73" customWidth="1"/>
    <col min="8445" max="8473" width="10.28515625" style="73" customWidth="1"/>
    <col min="8474" max="8699" width="11.7109375" style="73"/>
    <col min="8700" max="8700" width="13.42578125" style="73" customWidth="1"/>
    <col min="8701" max="8729" width="10.28515625" style="73" customWidth="1"/>
    <col min="8730" max="8955" width="11.7109375" style="73"/>
    <col min="8956" max="8956" width="13.42578125" style="73" customWidth="1"/>
    <col min="8957" max="8985" width="10.28515625" style="73" customWidth="1"/>
    <col min="8986" max="9211" width="11.7109375" style="73"/>
    <col min="9212" max="9212" width="13.42578125" style="73" customWidth="1"/>
    <col min="9213" max="9241" width="10.28515625" style="73" customWidth="1"/>
    <col min="9242" max="9467" width="11.7109375" style="73"/>
    <col min="9468" max="9468" width="13.42578125" style="73" customWidth="1"/>
    <col min="9469" max="9497" width="10.28515625" style="73" customWidth="1"/>
    <col min="9498" max="9723" width="11.7109375" style="73"/>
    <col min="9724" max="9724" width="13.42578125" style="73" customWidth="1"/>
    <col min="9725" max="9753" width="10.28515625" style="73" customWidth="1"/>
    <col min="9754" max="9979" width="11.7109375" style="73"/>
    <col min="9980" max="9980" width="13.42578125" style="73" customWidth="1"/>
    <col min="9981" max="10009" width="10.28515625" style="73" customWidth="1"/>
    <col min="10010" max="10235" width="11.7109375" style="73"/>
    <col min="10236" max="10236" width="13.42578125" style="73" customWidth="1"/>
    <col min="10237" max="10265" width="10.28515625" style="73" customWidth="1"/>
    <col min="10266" max="10491" width="11.7109375" style="73"/>
    <col min="10492" max="10492" width="13.42578125" style="73" customWidth="1"/>
    <col min="10493" max="10521" width="10.28515625" style="73" customWidth="1"/>
    <col min="10522" max="10747" width="11.7109375" style="73"/>
    <col min="10748" max="10748" width="13.42578125" style="73" customWidth="1"/>
    <col min="10749" max="10777" width="10.28515625" style="73" customWidth="1"/>
    <col min="10778" max="11003" width="11.7109375" style="73"/>
    <col min="11004" max="11004" width="13.42578125" style="73" customWidth="1"/>
    <col min="11005" max="11033" width="10.28515625" style="73" customWidth="1"/>
    <col min="11034" max="11259" width="11.7109375" style="73"/>
    <col min="11260" max="11260" width="13.42578125" style="73" customWidth="1"/>
    <col min="11261" max="11289" width="10.28515625" style="73" customWidth="1"/>
    <col min="11290" max="11515" width="11.7109375" style="73"/>
    <col min="11516" max="11516" width="13.42578125" style="73" customWidth="1"/>
    <col min="11517" max="11545" width="10.28515625" style="73" customWidth="1"/>
    <col min="11546" max="11771" width="11.7109375" style="73"/>
    <col min="11772" max="11772" width="13.42578125" style="73" customWidth="1"/>
    <col min="11773" max="11801" width="10.28515625" style="73" customWidth="1"/>
    <col min="11802" max="12027" width="11.7109375" style="73"/>
    <col min="12028" max="12028" width="13.42578125" style="73" customWidth="1"/>
    <col min="12029" max="12057" width="10.28515625" style="73" customWidth="1"/>
    <col min="12058" max="12283" width="11.7109375" style="73"/>
    <col min="12284" max="12284" width="13.42578125" style="73" customWidth="1"/>
    <col min="12285" max="12313" width="10.28515625" style="73" customWidth="1"/>
    <col min="12314" max="12539" width="11.7109375" style="73"/>
    <col min="12540" max="12540" width="13.42578125" style="73" customWidth="1"/>
    <col min="12541" max="12569" width="10.28515625" style="73" customWidth="1"/>
    <col min="12570" max="12795" width="11.7109375" style="73"/>
    <col min="12796" max="12796" width="13.42578125" style="73" customWidth="1"/>
    <col min="12797" max="12825" width="10.28515625" style="73" customWidth="1"/>
    <col min="12826" max="13051" width="11.7109375" style="73"/>
    <col min="13052" max="13052" width="13.42578125" style="73" customWidth="1"/>
    <col min="13053" max="13081" width="10.28515625" style="73" customWidth="1"/>
    <col min="13082" max="13307" width="11.7109375" style="73"/>
    <col min="13308" max="13308" width="13.42578125" style="73" customWidth="1"/>
    <col min="13309" max="13337" width="10.28515625" style="73" customWidth="1"/>
    <col min="13338" max="13563" width="11.7109375" style="73"/>
    <col min="13564" max="13564" width="13.42578125" style="73" customWidth="1"/>
    <col min="13565" max="13593" width="10.28515625" style="73" customWidth="1"/>
    <col min="13594" max="13819" width="11.7109375" style="73"/>
    <col min="13820" max="13820" width="13.42578125" style="73" customWidth="1"/>
    <col min="13821" max="13849" width="10.28515625" style="73" customWidth="1"/>
    <col min="13850" max="14075" width="11.7109375" style="73"/>
    <col min="14076" max="14076" width="13.42578125" style="73" customWidth="1"/>
    <col min="14077" max="14105" width="10.28515625" style="73" customWidth="1"/>
    <col min="14106" max="14331" width="11.7109375" style="73"/>
    <col min="14332" max="14332" width="13.42578125" style="73" customWidth="1"/>
    <col min="14333" max="14361" width="10.28515625" style="73" customWidth="1"/>
    <col min="14362" max="14587" width="11.7109375" style="73"/>
    <col min="14588" max="14588" width="13.42578125" style="73" customWidth="1"/>
    <col min="14589" max="14617" width="10.28515625" style="73" customWidth="1"/>
    <col min="14618" max="14843" width="11.7109375" style="73"/>
    <col min="14844" max="14844" width="13.42578125" style="73" customWidth="1"/>
    <col min="14845" max="14873" width="10.28515625" style="73" customWidth="1"/>
    <col min="14874" max="15099" width="11.7109375" style="73"/>
    <col min="15100" max="15100" width="13.42578125" style="73" customWidth="1"/>
    <col min="15101" max="15129" width="10.28515625" style="73" customWidth="1"/>
    <col min="15130" max="15355" width="11.7109375" style="73"/>
    <col min="15356" max="15356" width="13.42578125" style="73" customWidth="1"/>
    <col min="15357" max="15385" width="10.28515625" style="73" customWidth="1"/>
    <col min="15386" max="15611" width="11.7109375" style="73"/>
    <col min="15612" max="15612" width="13.42578125" style="73" customWidth="1"/>
    <col min="15613" max="15641" width="10.28515625" style="73" customWidth="1"/>
    <col min="15642" max="15867" width="11.7109375" style="73"/>
    <col min="15868" max="15868" width="13.42578125" style="73" customWidth="1"/>
    <col min="15869" max="15897" width="10.28515625" style="73" customWidth="1"/>
    <col min="15898" max="16123" width="11.7109375" style="73"/>
    <col min="16124" max="16124" width="13.42578125" style="73" customWidth="1"/>
    <col min="16125" max="16153" width="10.28515625" style="73" customWidth="1"/>
    <col min="16154" max="16384" width="11.7109375" style="73"/>
  </cols>
  <sheetData>
    <row r="1" spans="1:25" s="72" customFormat="1" ht="12">
      <c r="A1" s="69" t="s">
        <v>173</v>
      </c>
      <c r="B1" s="69" t="s">
        <v>174</v>
      </c>
      <c r="C1" s="69" t="s">
        <v>175</v>
      </c>
      <c r="D1" s="69" t="s">
        <v>176</v>
      </c>
      <c r="E1" s="69" t="s">
        <v>177</v>
      </c>
      <c r="F1" s="69" t="s">
        <v>178</v>
      </c>
      <c r="G1" s="69" t="s">
        <v>179</v>
      </c>
      <c r="H1" s="69" t="s">
        <v>180</v>
      </c>
      <c r="I1" s="69" t="s">
        <v>181</v>
      </c>
      <c r="J1" s="69" t="s">
        <v>182</v>
      </c>
      <c r="K1" s="69" t="s">
        <v>183</v>
      </c>
      <c r="L1" s="70" t="s">
        <v>184</v>
      </c>
      <c r="M1" s="70" t="s">
        <v>185</v>
      </c>
      <c r="N1" s="69" t="s">
        <v>186</v>
      </c>
      <c r="O1" s="71" t="s">
        <v>187</v>
      </c>
      <c r="P1" s="71" t="s">
        <v>188</v>
      </c>
      <c r="Q1" s="69" t="s">
        <v>189</v>
      </c>
      <c r="R1" s="69" t="s">
        <v>190</v>
      </c>
      <c r="S1" s="69" t="s">
        <v>191</v>
      </c>
      <c r="T1" s="69" t="s">
        <v>192</v>
      </c>
      <c r="U1" s="69" t="s">
        <v>193</v>
      </c>
      <c r="V1" s="69" t="s">
        <v>194</v>
      </c>
      <c r="W1" s="69" t="s">
        <v>195</v>
      </c>
      <c r="X1" s="69" t="s">
        <v>196</v>
      </c>
      <c r="Y1" s="81" t="s">
        <v>197</v>
      </c>
    </row>
    <row r="2" spans="1:25" s="79" customFormat="1" ht="231">
      <c r="A2" s="75" t="s">
        <v>198</v>
      </c>
      <c r="B2" s="75">
        <v>31113699</v>
      </c>
      <c r="C2" s="75" t="s">
        <v>199</v>
      </c>
      <c r="D2" s="75" t="s">
        <v>200</v>
      </c>
      <c r="E2" s="75" t="s">
        <v>201</v>
      </c>
      <c r="F2" s="75" t="s">
        <v>202</v>
      </c>
      <c r="G2" s="75"/>
      <c r="H2" s="75"/>
      <c r="I2" s="75" t="s">
        <v>203</v>
      </c>
      <c r="J2" s="76">
        <v>7</v>
      </c>
      <c r="K2" s="75">
        <v>7.4</v>
      </c>
      <c r="L2" s="75" t="s">
        <v>203</v>
      </c>
      <c r="M2" s="75" t="s">
        <v>204</v>
      </c>
      <c r="N2" s="75"/>
      <c r="O2" s="75" t="s">
        <v>205</v>
      </c>
      <c r="P2" s="77" t="s">
        <v>67</v>
      </c>
      <c r="Q2" s="77" t="s">
        <v>206</v>
      </c>
      <c r="R2" s="78">
        <v>43339</v>
      </c>
      <c r="S2" s="78">
        <v>43339</v>
      </c>
      <c r="T2" s="78">
        <v>45896</v>
      </c>
      <c r="U2" s="76">
        <f t="shared" ref="U2:U9" si="0">(T2-S2)/365</f>
        <v>7.0054794520547947</v>
      </c>
      <c r="V2" s="75"/>
      <c r="W2" s="75" t="s">
        <v>207</v>
      </c>
      <c r="X2" s="75"/>
      <c r="Y2" s="82" t="s">
        <v>268</v>
      </c>
    </row>
    <row r="3" spans="1:25" s="79" customFormat="1" ht="288.75">
      <c r="A3" s="75"/>
      <c r="B3" s="75">
        <v>31113699</v>
      </c>
      <c r="C3" s="75" t="s">
        <v>199</v>
      </c>
      <c r="D3" s="75" t="s">
        <v>200</v>
      </c>
      <c r="E3" s="75" t="s">
        <v>201</v>
      </c>
      <c r="F3" s="75" t="s">
        <v>202</v>
      </c>
      <c r="G3" s="75"/>
      <c r="H3" s="75"/>
      <c r="I3" s="75"/>
      <c r="J3" s="76">
        <v>7</v>
      </c>
      <c r="K3" s="75">
        <v>7.4</v>
      </c>
      <c r="L3" s="75" t="s">
        <v>203</v>
      </c>
      <c r="M3" s="75" t="s">
        <v>204</v>
      </c>
      <c r="N3" s="75"/>
      <c r="O3" s="75" t="s">
        <v>205</v>
      </c>
      <c r="P3" s="77" t="s">
        <v>36</v>
      </c>
      <c r="Q3" s="77" t="s">
        <v>208</v>
      </c>
      <c r="R3" s="78">
        <v>43339</v>
      </c>
      <c r="S3" s="78">
        <v>43339</v>
      </c>
      <c r="T3" s="78">
        <v>44435</v>
      </c>
      <c r="U3" s="76">
        <f t="shared" si="0"/>
        <v>3.0027397260273974</v>
      </c>
      <c r="V3" s="75"/>
      <c r="W3" s="75" t="s">
        <v>207</v>
      </c>
      <c r="X3" s="75"/>
      <c r="Y3" s="83" t="s">
        <v>269</v>
      </c>
    </row>
    <row r="4" spans="1:25" s="79" customFormat="1" ht="305.25">
      <c r="A4" s="75"/>
      <c r="B4" s="75">
        <v>31113699</v>
      </c>
      <c r="C4" s="75" t="s">
        <v>199</v>
      </c>
      <c r="D4" s="75" t="s">
        <v>200</v>
      </c>
      <c r="E4" s="75" t="s">
        <v>201</v>
      </c>
      <c r="F4" s="75" t="s">
        <v>202</v>
      </c>
      <c r="G4" s="75"/>
      <c r="H4" s="75"/>
      <c r="I4" s="75"/>
      <c r="J4" s="76">
        <v>7</v>
      </c>
      <c r="K4" s="75">
        <v>7.4</v>
      </c>
      <c r="L4" s="75" t="s">
        <v>209</v>
      </c>
      <c r="M4" s="75" t="s">
        <v>204</v>
      </c>
      <c r="N4" s="75"/>
      <c r="O4" s="75" t="s">
        <v>205</v>
      </c>
      <c r="P4" s="75" t="s">
        <v>37</v>
      </c>
      <c r="Q4" s="77" t="s">
        <v>210</v>
      </c>
      <c r="R4" s="78">
        <v>43339</v>
      </c>
      <c r="S4" s="78">
        <v>43339</v>
      </c>
      <c r="T4" s="78">
        <v>45896</v>
      </c>
      <c r="U4" s="76">
        <f t="shared" si="0"/>
        <v>7.0054794520547947</v>
      </c>
      <c r="V4" s="75"/>
      <c r="W4" s="75" t="s">
        <v>207</v>
      </c>
      <c r="X4" s="75"/>
      <c r="Y4" s="83" t="s">
        <v>270</v>
      </c>
    </row>
    <row r="5" spans="1:25" s="79" customFormat="1" ht="288.75">
      <c r="A5" s="75"/>
      <c r="B5" s="75">
        <v>31113699</v>
      </c>
      <c r="C5" s="75" t="s">
        <v>199</v>
      </c>
      <c r="D5" s="75" t="s">
        <v>200</v>
      </c>
      <c r="E5" s="75" t="s">
        <v>201</v>
      </c>
      <c r="F5" s="75" t="s">
        <v>202</v>
      </c>
      <c r="G5" s="75"/>
      <c r="H5" s="75"/>
      <c r="I5" s="75"/>
      <c r="J5" s="76">
        <v>7</v>
      </c>
      <c r="K5" s="75">
        <v>7.4</v>
      </c>
      <c r="L5" s="75" t="s">
        <v>211</v>
      </c>
      <c r="M5" s="75" t="s">
        <v>212</v>
      </c>
      <c r="N5" s="75"/>
      <c r="O5" s="75" t="s">
        <v>205</v>
      </c>
      <c r="P5" s="75" t="s">
        <v>38</v>
      </c>
      <c r="Q5" s="77" t="s">
        <v>39</v>
      </c>
      <c r="R5" s="78">
        <v>43339</v>
      </c>
      <c r="S5" s="78">
        <v>43339</v>
      </c>
      <c r="T5" s="78">
        <v>45165</v>
      </c>
      <c r="U5" s="76">
        <f t="shared" si="0"/>
        <v>5.0027397260273974</v>
      </c>
      <c r="V5" s="75"/>
      <c r="W5" s="75" t="s">
        <v>207</v>
      </c>
      <c r="X5" s="75"/>
      <c r="Y5" s="83" t="s">
        <v>271</v>
      </c>
    </row>
    <row r="6" spans="1:25" s="79" customFormat="1" ht="272.25">
      <c r="A6" s="75"/>
      <c r="B6" s="75">
        <v>31113699</v>
      </c>
      <c r="C6" s="75" t="s">
        <v>199</v>
      </c>
      <c r="D6" s="75" t="s">
        <v>200</v>
      </c>
      <c r="E6" s="75" t="s">
        <v>201</v>
      </c>
      <c r="F6" s="75" t="s">
        <v>202</v>
      </c>
      <c r="G6" s="75"/>
      <c r="H6" s="75"/>
      <c r="I6" s="75"/>
      <c r="J6" s="76">
        <v>7</v>
      </c>
      <c r="K6" s="75">
        <v>7.4</v>
      </c>
      <c r="L6" s="75" t="s">
        <v>211</v>
      </c>
      <c r="M6" s="75" t="s">
        <v>212</v>
      </c>
      <c r="N6" s="75"/>
      <c r="O6" s="75" t="s">
        <v>205</v>
      </c>
      <c r="P6" s="75" t="s">
        <v>41</v>
      </c>
      <c r="Q6" s="77" t="s">
        <v>39</v>
      </c>
      <c r="R6" s="78">
        <v>43339</v>
      </c>
      <c r="S6" s="78">
        <v>43339</v>
      </c>
      <c r="T6" s="78">
        <v>45165</v>
      </c>
      <c r="U6" s="76">
        <f t="shared" si="0"/>
        <v>5.0027397260273974</v>
      </c>
      <c r="V6" s="75"/>
      <c r="W6" s="75" t="s">
        <v>207</v>
      </c>
      <c r="X6" s="75"/>
      <c r="Y6" s="83" t="s">
        <v>272</v>
      </c>
    </row>
    <row r="7" spans="1:25" s="79" customFormat="1" ht="272.25">
      <c r="A7" s="75"/>
      <c r="B7" s="75">
        <v>31113699</v>
      </c>
      <c r="C7" s="75" t="s">
        <v>199</v>
      </c>
      <c r="D7" s="75" t="s">
        <v>200</v>
      </c>
      <c r="E7" s="75" t="s">
        <v>201</v>
      </c>
      <c r="F7" s="75" t="s">
        <v>202</v>
      </c>
      <c r="G7" s="75"/>
      <c r="H7" s="75"/>
      <c r="I7" s="75"/>
      <c r="J7" s="76">
        <v>7</v>
      </c>
      <c r="K7" s="75">
        <v>7.4</v>
      </c>
      <c r="L7" s="75" t="s">
        <v>211</v>
      </c>
      <c r="M7" s="75" t="s">
        <v>212</v>
      </c>
      <c r="N7" s="75"/>
      <c r="O7" s="75" t="s">
        <v>205</v>
      </c>
      <c r="P7" s="75" t="s">
        <v>42</v>
      </c>
      <c r="Q7" s="75" t="s">
        <v>213</v>
      </c>
      <c r="R7" s="78">
        <v>43339</v>
      </c>
      <c r="S7" s="78">
        <v>43339</v>
      </c>
      <c r="T7" s="78">
        <v>45165</v>
      </c>
      <c r="U7" s="76">
        <f t="shared" si="0"/>
        <v>5.0027397260273974</v>
      </c>
      <c r="V7" s="75"/>
      <c r="W7" s="75" t="s">
        <v>207</v>
      </c>
      <c r="X7" s="75"/>
      <c r="Y7" s="83" t="s">
        <v>272</v>
      </c>
    </row>
    <row r="8" spans="1:25" s="79" customFormat="1" ht="272.25">
      <c r="A8" s="75"/>
      <c r="B8" s="75">
        <v>31113699</v>
      </c>
      <c r="C8" s="75" t="s">
        <v>199</v>
      </c>
      <c r="D8" s="75" t="s">
        <v>200</v>
      </c>
      <c r="E8" s="75" t="s">
        <v>201</v>
      </c>
      <c r="F8" s="75" t="s">
        <v>202</v>
      </c>
      <c r="G8" s="75"/>
      <c r="H8" s="75"/>
      <c r="I8" s="75"/>
      <c r="J8" s="76">
        <v>7</v>
      </c>
      <c r="K8" s="75">
        <v>7.4</v>
      </c>
      <c r="L8" s="75" t="s">
        <v>214</v>
      </c>
      <c r="M8" s="75" t="s">
        <v>212</v>
      </c>
      <c r="N8" s="75"/>
      <c r="O8" s="75" t="s">
        <v>205</v>
      </c>
      <c r="P8" s="75" t="s">
        <v>43</v>
      </c>
      <c r="Q8" s="75" t="s">
        <v>44</v>
      </c>
      <c r="R8" s="78">
        <v>43339</v>
      </c>
      <c r="S8" s="78">
        <v>43339</v>
      </c>
      <c r="T8" s="78">
        <v>45896</v>
      </c>
      <c r="U8" s="76">
        <f t="shared" si="0"/>
        <v>7.0054794520547947</v>
      </c>
      <c r="V8" s="75"/>
      <c r="W8" s="75" t="s">
        <v>207</v>
      </c>
      <c r="X8" s="75"/>
      <c r="Y8" s="83" t="s">
        <v>272</v>
      </c>
    </row>
    <row r="9" spans="1:25" s="79" customFormat="1" ht="272.25">
      <c r="A9" s="75"/>
      <c r="B9" s="75">
        <v>31113699</v>
      </c>
      <c r="C9" s="75" t="s">
        <v>199</v>
      </c>
      <c r="D9" s="75" t="s">
        <v>200</v>
      </c>
      <c r="E9" s="75" t="s">
        <v>201</v>
      </c>
      <c r="F9" s="75" t="s">
        <v>202</v>
      </c>
      <c r="G9" s="75"/>
      <c r="H9" s="75"/>
      <c r="I9" s="75"/>
      <c r="J9" s="76">
        <v>7</v>
      </c>
      <c r="K9" s="75">
        <v>7.4</v>
      </c>
      <c r="L9" s="75" t="s">
        <v>215</v>
      </c>
      <c r="M9" s="75" t="s">
        <v>212</v>
      </c>
      <c r="N9" s="75"/>
      <c r="O9" s="75" t="s">
        <v>205</v>
      </c>
      <c r="P9" s="75" t="s">
        <v>216</v>
      </c>
      <c r="Q9" s="75" t="s">
        <v>267</v>
      </c>
      <c r="R9" s="78">
        <v>43339</v>
      </c>
      <c r="S9" s="78">
        <v>43339</v>
      </c>
      <c r="T9" s="78">
        <v>45896</v>
      </c>
      <c r="U9" s="76">
        <f t="shared" si="0"/>
        <v>7.0054794520547947</v>
      </c>
      <c r="V9" s="75"/>
      <c r="W9" s="75" t="s">
        <v>207</v>
      </c>
      <c r="X9" s="75"/>
      <c r="Y9" s="83" t="s">
        <v>272</v>
      </c>
    </row>
    <row r="10" spans="1:25" s="79" customFormat="1" ht="12">
      <c r="A10" s="75"/>
      <c r="B10" s="75"/>
      <c r="C10" s="75"/>
      <c r="D10" s="75"/>
      <c r="E10" s="75"/>
      <c r="F10" s="75"/>
      <c r="G10" s="75"/>
      <c r="H10" s="75"/>
      <c r="I10" s="75"/>
      <c r="J10" s="75"/>
      <c r="K10" s="75"/>
      <c r="L10" s="75"/>
      <c r="M10" s="75"/>
      <c r="N10" s="75"/>
      <c r="O10" s="75"/>
      <c r="P10" s="75"/>
      <c r="Q10" s="75"/>
      <c r="R10" s="75"/>
      <c r="S10" s="75"/>
      <c r="T10" s="75"/>
      <c r="U10" s="75"/>
      <c r="V10" s="75"/>
      <c r="W10" s="75"/>
      <c r="X10" s="75"/>
      <c r="Y10" s="84"/>
    </row>
  </sheetData>
  <printOptions gridLines="1"/>
  <pageMargins left="0.25" right="0.25" top="0.75" bottom="0.75" header="0.3" footer="0.3"/>
  <pageSetup paperSize="8" scale="33" orientation="landscape" r:id="rId1"/>
  <headerFooter>
    <oddHeader>&amp;L&amp;A&amp;CPagina &amp;P van &amp;N</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49"/>
  <sheetViews>
    <sheetView tabSelected="1" zoomScale="70" zoomScaleNormal="70" workbookViewId="0">
      <pane xSplit="3" ySplit="7" topLeftCell="F23" activePane="bottomRight" state="frozen"/>
      <selection activeCell="E22" sqref="E22"/>
      <selection pane="topRight" activeCell="E22" sqref="E22"/>
      <selection pane="bottomLeft" activeCell="E22" sqref="E22"/>
      <selection pane="bottomRight" activeCell="F33" sqref="F33"/>
    </sheetView>
  </sheetViews>
  <sheetFormatPr defaultRowHeight="12.75"/>
  <cols>
    <col min="1" max="1" width="11.85546875" style="19" customWidth="1"/>
    <col min="2" max="2" width="28.7109375" style="20" bestFit="1" customWidth="1"/>
    <col min="3" max="3" width="4.140625" style="21" customWidth="1"/>
    <col min="4" max="4" width="26.7109375" style="12" customWidth="1"/>
    <col min="5" max="5" width="42.85546875" style="30" bestFit="1" customWidth="1"/>
    <col min="6" max="6" width="17.28515625" style="30" customWidth="1"/>
    <col min="7" max="7" width="42.28515625" style="30" customWidth="1"/>
    <col min="8" max="8" width="29.85546875" style="30" bestFit="1" customWidth="1"/>
    <col min="9" max="9" width="4.140625" style="4" customWidth="1"/>
    <col min="10" max="10" width="25.140625" style="30" bestFit="1" customWidth="1"/>
    <col min="11" max="11" width="28.5703125" style="30" customWidth="1"/>
    <col min="12" max="12" width="19.85546875" style="30" bestFit="1" customWidth="1"/>
    <col min="13" max="14" width="18.28515625" style="30" customWidth="1"/>
    <col min="15" max="15" width="19.28515625" style="30" bestFit="1" customWidth="1"/>
    <col min="16" max="16" width="67.42578125" style="65" customWidth="1"/>
    <col min="17" max="38" width="9.140625" style="4"/>
    <col min="39" max="16384" width="9.140625" style="12"/>
  </cols>
  <sheetData>
    <row r="1" spans="1:38" s="5" customFormat="1">
      <c r="A1" s="43"/>
      <c r="B1" s="44"/>
      <c r="C1" s="45"/>
      <c r="D1" s="45" t="s">
        <v>28</v>
      </c>
      <c r="E1" s="46"/>
      <c r="F1" s="46"/>
      <c r="G1" s="46"/>
      <c r="H1" s="46"/>
      <c r="I1" s="45"/>
      <c r="J1" s="46" t="s">
        <v>29</v>
      </c>
      <c r="K1" s="46"/>
      <c r="L1" s="46"/>
      <c r="M1" s="46"/>
      <c r="N1" s="46"/>
      <c r="O1" s="46"/>
      <c r="P1" s="58"/>
      <c r="Q1" s="4"/>
      <c r="R1" s="4"/>
      <c r="S1" s="4"/>
      <c r="T1" s="4"/>
      <c r="U1" s="4"/>
      <c r="V1" s="4"/>
      <c r="W1" s="4"/>
      <c r="X1" s="4"/>
      <c r="Y1" s="4"/>
      <c r="Z1" s="4"/>
      <c r="AA1" s="4"/>
      <c r="AB1" s="4"/>
      <c r="AC1" s="4"/>
      <c r="AD1" s="4"/>
      <c r="AE1" s="4"/>
      <c r="AF1" s="4"/>
      <c r="AG1" s="4"/>
      <c r="AH1" s="4"/>
      <c r="AI1" s="4"/>
      <c r="AJ1" s="4"/>
      <c r="AK1" s="4"/>
      <c r="AL1" s="4"/>
    </row>
    <row r="2" spans="1:38" s="5" customFormat="1">
      <c r="A2" s="43"/>
      <c r="B2" s="44"/>
      <c r="C2" s="45"/>
      <c r="D2" s="45" t="s">
        <v>47</v>
      </c>
      <c r="E2" s="46" t="s">
        <v>30</v>
      </c>
      <c r="F2" s="46" t="s">
        <v>31</v>
      </c>
      <c r="G2" s="46" t="s">
        <v>33</v>
      </c>
      <c r="H2" s="46" t="s">
        <v>62</v>
      </c>
      <c r="I2" s="45"/>
      <c r="J2" s="46" t="s">
        <v>30</v>
      </c>
      <c r="K2" s="46" t="s">
        <v>31</v>
      </c>
      <c r="L2" s="46" t="s">
        <v>32</v>
      </c>
      <c r="M2" s="46" t="s">
        <v>232</v>
      </c>
      <c r="N2" s="46" t="s">
        <v>233</v>
      </c>
      <c r="O2" s="46" t="s">
        <v>241</v>
      </c>
      <c r="P2" s="58" t="s">
        <v>33</v>
      </c>
      <c r="Q2" s="4"/>
      <c r="R2" s="4"/>
      <c r="S2" s="4"/>
      <c r="T2" s="4"/>
      <c r="U2" s="4"/>
      <c r="V2" s="4"/>
      <c r="W2" s="4"/>
      <c r="X2" s="4"/>
      <c r="Y2" s="4"/>
      <c r="Z2" s="4"/>
      <c r="AA2" s="4"/>
      <c r="AB2" s="4"/>
      <c r="AC2" s="4"/>
      <c r="AD2" s="4"/>
      <c r="AE2" s="4"/>
      <c r="AF2" s="4"/>
      <c r="AG2" s="4"/>
      <c r="AH2" s="4"/>
      <c r="AI2" s="4"/>
      <c r="AJ2" s="4"/>
      <c r="AK2" s="4"/>
      <c r="AL2" s="4"/>
    </row>
    <row r="3" spans="1:38" s="5" customFormat="1">
      <c r="A3" s="43"/>
      <c r="B3" s="44"/>
      <c r="C3" s="45"/>
      <c r="D3" s="45"/>
      <c r="E3" s="46"/>
      <c r="F3" s="46"/>
      <c r="G3" s="46"/>
      <c r="H3" s="46"/>
      <c r="I3" s="45"/>
      <c r="J3" s="46"/>
      <c r="K3" s="46"/>
      <c r="L3" s="46"/>
      <c r="M3" s="47"/>
      <c r="N3" s="47"/>
      <c r="O3" s="47"/>
      <c r="P3" s="58"/>
      <c r="Q3" s="4"/>
      <c r="R3" s="4"/>
      <c r="S3" s="4"/>
      <c r="T3" s="4"/>
      <c r="U3" s="4"/>
      <c r="V3" s="4"/>
      <c r="W3" s="4"/>
      <c r="X3" s="4"/>
      <c r="Y3" s="4"/>
      <c r="Z3" s="4"/>
      <c r="AA3" s="4"/>
      <c r="AB3" s="4"/>
      <c r="AC3" s="4"/>
      <c r="AD3" s="4"/>
      <c r="AE3" s="4"/>
      <c r="AF3" s="4"/>
      <c r="AG3" s="4"/>
      <c r="AH3" s="4"/>
      <c r="AI3" s="4"/>
      <c r="AJ3" s="4"/>
      <c r="AK3" s="4"/>
      <c r="AL3" s="4"/>
    </row>
    <row r="4" spans="1:38" s="7" customFormat="1" ht="15.75" customHeight="1">
      <c r="A4" s="37" t="s">
        <v>0</v>
      </c>
      <c r="B4" s="38"/>
      <c r="C4" s="3"/>
      <c r="D4" s="39"/>
      <c r="E4" s="40"/>
      <c r="F4" s="40"/>
      <c r="G4" s="40"/>
      <c r="H4" s="40"/>
      <c r="I4" s="3"/>
      <c r="J4" s="40"/>
      <c r="K4" s="40"/>
      <c r="L4" s="40"/>
      <c r="M4" s="40"/>
      <c r="N4" s="40"/>
      <c r="O4" s="40"/>
      <c r="P4" s="59"/>
      <c r="Q4" s="4"/>
      <c r="R4" s="4"/>
      <c r="S4" s="4"/>
      <c r="T4" s="4"/>
      <c r="U4" s="4"/>
      <c r="V4" s="4"/>
      <c r="W4" s="4"/>
      <c r="X4" s="4"/>
      <c r="Y4" s="4"/>
      <c r="Z4" s="4"/>
      <c r="AA4" s="4"/>
      <c r="AB4" s="4"/>
      <c r="AC4" s="4"/>
      <c r="AD4" s="4"/>
      <c r="AE4" s="4"/>
      <c r="AF4" s="4"/>
      <c r="AG4" s="4"/>
      <c r="AH4" s="4"/>
      <c r="AI4" s="4"/>
      <c r="AJ4" s="4"/>
      <c r="AK4" s="4"/>
      <c r="AL4" s="4"/>
    </row>
    <row r="5" spans="1:38" s="7" customFormat="1" ht="15.75" customHeight="1">
      <c r="A5" s="8"/>
      <c r="B5" s="22" t="s">
        <v>1</v>
      </c>
      <c r="C5" s="23"/>
      <c r="D5" s="9"/>
      <c r="E5" s="31"/>
      <c r="F5" s="31"/>
      <c r="G5" s="31"/>
      <c r="H5" s="31"/>
      <c r="I5" s="3"/>
      <c r="J5" s="31"/>
      <c r="K5" s="31"/>
      <c r="L5" s="31"/>
      <c r="M5" s="31"/>
      <c r="N5" s="31"/>
      <c r="O5" s="31"/>
      <c r="P5" s="60"/>
      <c r="Q5" s="4"/>
      <c r="R5" s="4"/>
      <c r="S5" s="4"/>
      <c r="T5" s="4"/>
      <c r="U5" s="4"/>
      <c r="V5" s="4"/>
      <c r="W5" s="4"/>
      <c r="X5" s="4"/>
      <c r="Y5" s="4"/>
      <c r="Z5" s="4"/>
      <c r="AA5" s="4"/>
      <c r="AB5" s="4"/>
      <c r="AC5" s="4"/>
      <c r="AD5" s="4"/>
      <c r="AE5" s="4"/>
      <c r="AF5" s="4"/>
      <c r="AG5" s="4"/>
      <c r="AH5" s="4"/>
      <c r="AI5" s="4"/>
      <c r="AJ5" s="4"/>
      <c r="AK5" s="4"/>
      <c r="AL5" s="4"/>
    </row>
    <row r="6" spans="1:38" ht="15.75" customHeight="1">
      <c r="A6" s="10"/>
      <c r="B6" s="24" t="s">
        <v>2</v>
      </c>
      <c r="C6" s="23"/>
      <c r="D6" s="11" t="s">
        <v>46</v>
      </c>
      <c r="E6" s="34" t="s">
        <v>46</v>
      </c>
      <c r="F6" s="34" t="s">
        <v>46</v>
      </c>
      <c r="G6" s="34" t="s">
        <v>46</v>
      </c>
      <c r="H6" s="34" t="s">
        <v>46</v>
      </c>
      <c r="I6" s="3"/>
      <c r="J6" s="34" t="s">
        <v>46</v>
      </c>
      <c r="K6" s="34" t="s">
        <v>46</v>
      </c>
      <c r="L6" s="34" t="s">
        <v>46</v>
      </c>
      <c r="M6" s="34" t="s">
        <v>46</v>
      </c>
      <c r="N6" s="34"/>
      <c r="O6" s="34"/>
      <c r="P6" s="61" t="s">
        <v>46</v>
      </c>
    </row>
    <row r="7" spans="1:38" s="7" customFormat="1" ht="15.75" customHeight="1">
      <c r="A7" s="37" t="s">
        <v>3</v>
      </c>
      <c r="B7" s="38"/>
      <c r="C7" s="3"/>
      <c r="D7" s="41"/>
      <c r="E7" s="40"/>
      <c r="F7" s="40"/>
      <c r="G7" s="40"/>
      <c r="H7" s="40"/>
      <c r="I7" s="3"/>
      <c r="J7" s="40"/>
      <c r="K7" s="40"/>
      <c r="L7" s="40"/>
      <c r="M7" s="40"/>
      <c r="N7" s="40"/>
      <c r="O7" s="40"/>
      <c r="P7" s="59"/>
      <c r="Q7" s="4"/>
      <c r="R7" s="4"/>
      <c r="S7" s="4"/>
      <c r="T7" s="4"/>
      <c r="U7" s="4"/>
      <c r="V7" s="4"/>
      <c r="W7" s="4"/>
      <c r="X7" s="4"/>
      <c r="Y7" s="4"/>
      <c r="Z7" s="4"/>
      <c r="AA7" s="4"/>
      <c r="AB7" s="4"/>
      <c r="AC7" s="4"/>
      <c r="AD7" s="4"/>
      <c r="AE7" s="4"/>
      <c r="AF7" s="4"/>
      <c r="AG7" s="4"/>
      <c r="AH7" s="4"/>
      <c r="AI7" s="4"/>
      <c r="AJ7" s="4"/>
      <c r="AK7" s="4"/>
      <c r="AL7" s="4"/>
    </row>
    <row r="8" spans="1:38" ht="114.75">
      <c r="A8" s="10"/>
      <c r="B8" s="24" t="s">
        <v>4</v>
      </c>
      <c r="C8" s="23"/>
      <c r="D8" s="13" t="s">
        <v>48</v>
      </c>
      <c r="E8" s="15" t="s">
        <v>93</v>
      </c>
      <c r="F8" s="15" t="s">
        <v>135</v>
      </c>
      <c r="G8" s="15" t="s">
        <v>94</v>
      </c>
      <c r="H8" s="15" t="s">
        <v>273</v>
      </c>
      <c r="I8" s="3"/>
      <c r="J8" s="15" t="s">
        <v>71</v>
      </c>
      <c r="K8" s="15" t="s">
        <v>126</v>
      </c>
      <c r="L8" s="15" t="s">
        <v>70</v>
      </c>
      <c r="M8" s="15" t="s">
        <v>236</v>
      </c>
      <c r="N8" s="68" t="s">
        <v>237</v>
      </c>
      <c r="O8" s="68" t="s">
        <v>242</v>
      </c>
      <c r="P8" s="57" t="s">
        <v>132</v>
      </c>
    </row>
    <row r="9" spans="1:38" s="7" customFormat="1" ht="15.75" customHeight="1">
      <c r="A9" s="37" t="s">
        <v>5</v>
      </c>
      <c r="B9" s="38"/>
      <c r="C9" s="3"/>
      <c r="D9" s="41"/>
      <c r="E9" s="40"/>
      <c r="F9" s="40"/>
      <c r="G9" s="40"/>
      <c r="H9" s="40"/>
      <c r="I9" s="3"/>
      <c r="J9" s="40"/>
      <c r="K9" s="40"/>
      <c r="L9" s="40"/>
      <c r="M9" s="40"/>
      <c r="N9" s="40"/>
      <c r="O9" s="40"/>
      <c r="P9" s="59"/>
      <c r="Q9" s="4"/>
      <c r="R9" s="4"/>
      <c r="S9" s="4"/>
      <c r="T9" s="4"/>
      <c r="U9" s="4"/>
      <c r="V9" s="4"/>
      <c r="W9" s="4"/>
      <c r="X9" s="4"/>
      <c r="Y9" s="4"/>
      <c r="Z9" s="4"/>
      <c r="AA9" s="4"/>
      <c r="AB9" s="4"/>
      <c r="AC9" s="4"/>
      <c r="AD9" s="4"/>
      <c r="AE9" s="4"/>
      <c r="AF9" s="4"/>
      <c r="AG9" s="4"/>
      <c r="AH9" s="4"/>
      <c r="AI9" s="4"/>
      <c r="AJ9" s="4"/>
      <c r="AK9" s="4"/>
      <c r="AL9" s="4"/>
    </row>
    <row r="10" spans="1:38" ht="76.5">
      <c r="A10" s="10"/>
      <c r="B10" s="24" t="s">
        <v>6</v>
      </c>
      <c r="C10" s="23"/>
      <c r="D10" s="13" t="s">
        <v>48</v>
      </c>
      <c r="E10" s="15" t="s">
        <v>68</v>
      </c>
      <c r="F10" s="15" t="s">
        <v>76</v>
      </c>
      <c r="G10" s="15" t="s">
        <v>133</v>
      </c>
      <c r="H10" s="29" t="s">
        <v>63</v>
      </c>
      <c r="I10" s="3"/>
      <c r="J10" s="15" t="s">
        <v>148</v>
      </c>
      <c r="K10" s="15" t="s">
        <v>125</v>
      </c>
      <c r="L10" s="15" t="s">
        <v>113</v>
      </c>
      <c r="M10" s="15" t="s">
        <v>231</v>
      </c>
      <c r="N10" s="68" t="s">
        <v>238</v>
      </c>
      <c r="O10" s="68" t="s">
        <v>242</v>
      </c>
      <c r="P10" s="57" t="s">
        <v>123</v>
      </c>
    </row>
    <row r="11" spans="1:38" ht="15.75" customHeight="1">
      <c r="A11" s="8"/>
      <c r="B11" s="22" t="s">
        <v>51</v>
      </c>
      <c r="C11" s="23"/>
      <c r="D11" s="6"/>
      <c r="E11" s="31"/>
      <c r="F11" s="31"/>
      <c r="G11" s="31"/>
      <c r="H11" s="31"/>
      <c r="I11" s="3"/>
      <c r="J11" s="31"/>
      <c r="K11" s="31"/>
      <c r="L11" s="31"/>
      <c r="M11" s="31"/>
      <c r="N11" s="31"/>
      <c r="O11" s="31"/>
      <c r="P11" s="60"/>
    </row>
    <row r="12" spans="1:38" ht="25.5">
      <c r="A12" s="10"/>
      <c r="B12" s="25" t="s">
        <v>41</v>
      </c>
      <c r="C12" s="23"/>
      <c r="D12" s="13" t="s">
        <v>48</v>
      </c>
      <c r="E12" s="15" t="s">
        <v>68</v>
      </c>
      <c r="F12" s="15" t="s">
        <v>76</v>
      </c>
      <c r="G12" s="15" t="s">
        <v>136</v>
      </c>
      <c r="H12" s="15" t="s">
        <v>110</v>
      </c>
      <c r="I12" s="3"/>
      <c r="J12" s="15" t="s">
        <v>148</v>
      </c>
      <c r="K12" s="15" t="s">
        <v>112</v>
      </c>
      <c r="L12" s="15" t="s">
        <v>113</v>
      </c>
      <c r="M12" s="68" t="s">
        <v>231</v>
      </c>
      <c r="N12" s="68" t="s">
        <v>238</v>
      </c>
      <c r="O12" s="68" t="s">
        <v>242</v>
      </c>
      <c r="P12" s="57" t="s">
        <v>123</v>
      </c>
    </row>
    <row r="13" spans="1:38" ht="76.5">
      <c r="A13" s="10"/>
      <c r="B13" s="25" t="s">
        <v>65</v>
      </c>
      <c r="C13" s="23"/>
      <c r="D13" s="13" t="s">
        <v>48</v>
      </c>
      <c r="E13" s="15" t="s">
        <v>68</v>
      </c>
      <c r="F13" s="15" t="s">
        <v>76</v>
      </c>
      <c r="G13" s="15" t="s">
        <v>137</v>
      </c>
      <c r="H13" s="15" t="s">
        <v>120</v>
      </c>
      <c r="I13" s="3"/>
      <c r="J13" s="15" t="s">
        <v>148</v>
      </c>
      <c r="K13" s="51" t="s">
        <v>130</v>
      </c>
      <c r="L13" s="15" t="s">
        <v>113</v>
      </c>
      <c r="M13" s="68" t="s">
        <v>243</v>
      </c>
      <c r="N13" s="68" t="s">
        <v>244</v>
      </c>
      <c r="O13" s="68" t="s">
        <v>242</v>
      </c>
      <c r="P13" s="57" t="s">
        <v>123</v>
      </c>
    </row>
    <row r="14" spans="1:38">
      <c r="A14" s="8"/>
      <c r="B14" s="22" t="s">
        <v>7</v>
      </c>
      <c r="C14" s="23"/>
      <c r="D14" s="6"/>
      <c r="E14" s="31"/>
      <c r="F14" s="31"/>
      <c r="G14" s="31"/>
      <c r="H14" s="32"/>
      <c r="I14" s="3"/>
      <c r="J14" s="31"/>
      <c r="K14" s="31"/>
      <c r="L14" s="31"/>
      <c r="M14" s="31"/>
      <c r="N14" s="31"/>
      <c r="O14" s="31"/>
      <c r="P14" s="60"/>
    </row>
    <row r="15" spans="1:38">
      <c r="A15" s="8"/>
      <c r="B15" s="22" t="s">
        <v>52</v>
      </c>
      <c r="C15" s="23"/>
      <c r="D15" s="6"/>
      <c r="E15" s="35"/>
      <c r="F15" s="31"/>
      <c r="G15" s="31"/>
      <c r="H15" s="31"/>
      <c r="I15" s="3"/>
      <c r="J15" s="31"/>
      <c r="K15" s="31"/>
      <c r="L15" s="31"/>
      <c r="M15" s="31"/>
      <c r="N15" s="31"/>
      <c r="O15" s="31"/>
      <c r="P15" s="60"/>
    </row>
    <row r="16" spans="1:38" ht="76.5">
      <c r="A16" s="10"/>
      <c r="B16" s="26" t="s">
        <v>64</v>
      </c>
      <c r="C16" s="23"/>
      <c r="D16" s="13" t="s">
        <v>48</v>
      </c>
      <c r="E16" s="15" t="s">
        <v>68</v>
      </c>
      <c r="F16" s="15" t="s">
        <v>138</v>
      </c>
      <c r="G16" s="15" t="s">
        <v>139</v>
      </c>
      <c r="H16" s="15" t="s">
        <v>114</v>
      </c>
      <c r="I16" s="3"/>
      <c r="J16" s="15" t="s">
        <v>111</v>
      </c>
      <c r="K16" s="15" t="s">
        <v>140</v>
      </c>
      <c r="L16" s="15" t="s">
        <v>113</v>
      </c>
      <c r="M16" s="68" t="s">
        <v>243</v>
      </c>
      <c r="N16" s="68" t="s">
        <v>244</v>
      </c>
      <c r="O16" s="68" t="s">
        <v>242</v>
      </c>
      <c r="P16" s="57" t="s">
        <v>115</v>
      </c>
    </row>
    <row r="17" spans="1:38" ht="76.5">
      <c r="A17" s="10"/>
      <c r="B17" s="25" t="s">
        <v>41</v>
      </c>
      <c r="C17" s="23"/>
      <c r="D17" s="13" t="s">
        <v>48</v>
      </c>
      <c r="E17" s="15" t="s">
        <v>124</v>
      </c>
      <c r="F17" s="15" t="s">
        <v>138</v>
      </c>
      <c r="G17" s="15" t="s">
        <v>141</v>
      </c>
      <c r="H17" s="15" t="s">
        <v>142</v>
      </c>
      <c r="I17" s="3"/>
      <c r="J17" s="15" t="s">
        <v>111</v>
      </c>
      <c r="K17" s="15" t="s">
        <v>112</v>
      </c>
      <c r="L17" s="15" t="s">
        <v>113</v>
      </c>
      <c r="M17" s="68" t="s">
        <v>243</v>
      </c>
      <c r="N17" s="68" t="s">
        <v>244</v>
      </c>
      <c r="O17" s="68" t="s">
        <v>242</v>
      </c>
      <c r="P17" s="57" t="s">
        <v>115</v>
      </c>
    </row>
    <row r="18" spans="1:38" s="7" customFormat="1" ht="15.75" customHeight="1">
      <c r="A18" s="37" t="s">
        <v>8</v>
      </c>
      <c r="B18" s="38"/>
      <c r="C18" s="3"/>
      <c r="D18" s="41"/>
      <c r="E18" s="40"/>
      <c r="F18" s="40"/>
      <c r="G18" s="40"/>
      <c r="H18" s="40"/>
      <c r="I18" s="3"/>
      <c r="J18" s="40"/>
      <c r="K18" s="40"/>
      <c r="L18" s="40"/>
      <c r="M18" s="40"/>
      <c r="N18" s="40"/>
      <c r="O18" s="40"/>
      <c r="P18" s="59"/>
      <c r="Q18" s="4"/>
      <c r="R18" s="4"/>
      <c r="S18" s="4"/>
      <c r="T18" s="4"/>
      <c r="U18" s="4"/>
      <c r="V18" s="4"/>
      <c r="W18" s="4"/>
      <c r="X18" s="4"/>
      <c r="Y18" s="4"/>
      <c r="Z18" s="4"/>
      <c r="AA18" s="4"/>
      <c r="AB18" s="4"/>
      <c r="AC18" s="4"/>
      <c r="AD18" s="4"/>
      <c r="AE18" s="4"/>
      <c r="AF18" s="4"/>
      <c r="AG18" s="4"/>
      <c r="AH18" s="4"/>
      <c r="AI18" s="4"/>
      <c r="AJ18" s="4"/>
      <c r="AK18" s="4"/>
      <c r="AL18" s="4"/>
    </row>
    <row r="19" spans="1:38" ht="76.5">
      <c r="A19" s="10"/>
      <c r="B19" s="24" t="s">
        <v>9</v>
      </c>
      <c r="C19" s="23"/>
      <c r="D19" s="13" t="s">
        <v>48</v>
      </c>
      <c r="E19" s="16" t="s">
        <v>124</v>
      </c>
      <c r="F19" s="16" t="s">
        <v>143</v>
      </c>
      <c r="G19" s="16" t="s">
        <v>144</v>
      </c>
      <c r="H19" s="16" t="s">
        <v>145</v>
      </c>
      <c r="I19" s="3"/>
      <c r="J19" s="16" t="s">
        <v>75</v>
      </c>
      <c r="K19" s="16" t="s">
        <v>75</v>
      </c>
      <c r="L19" s="16" t="s">
        <v>75</v>
      </c>
      <c r="M19" s="16" t="s">
        <v>134</v>
      </c>
      <c r="N19" s="16" t="s">
        <v>239</v>
      </c>
      <c r="O19" s="68" t="s">
        <v>242</v>
      </c>
      <c r="P19" s="62" t="s">
        <v>75</v>
      </c>
    </row>
    <row r="20" spans="1:38" s="7" customFormat="1" ht="15.75" customHeight="1">
      <c r="A20" s="37" t="s">
        <v>10</v>
      </c>
      <c r="B20" s="38"/>
      <c r="C20" s="3"/>
      <c r="D20" s="41"/>
      <c r="E20" s="40"/>
      <c r="F20" s="40"/>
      <c r="G20" s="40"/>
      <c r="H20" s="40"/>
      <c r="I20" s="3"/>
      <c r="J20" s="40"/>
      <c r="K20" s="40"/>
      <c r="L20" s="40"/>
      <c r="M20" s="40"/>
      <c r="N20" s="40"/>
      <c r="O20" s="40"/>
      <c r="P20" s="59"/>
      <c r="Q20" s="4"/>
      <c r="R20" s="4"/>
      <c r="S20" s="4"/>
      <c r="T20" s="4"/>
      <c r="U20" s="4"/>
      <c r="V20" s="4"/>
      <c r="W20" s="4"/>
      <c r="X20" s="4"/>
      <c r="Y20" s="4"/>
      <c r="Z20" s="4"/>
      <c r="AA20" s="4"/>
      <c r="AB20" s="4"/>
      <c r="AC20" s="4"/>
      <c r="AD20" s="4"/>
      <c r="AE20" s="4"/>
      <c r="AF20" s="4"/>
      <c r="AG20" s="4"/>
      <c r="AH20" s="4"/>
      <c r="AI20" s="4"/>
      <c r="AJ20" s="4"/>
      <c r="AK20" s="4"/>
      <c r="AL20" s="4"/>
    </row>
    <row r="21" spans="1:38" ht="63.75">
      <c r="A21" s="10"/>
      <c r="B21" s="24" t="s">
        <v>11</v>
      </c>
      <c r="C21" s="23"/>
      <c r="D21" s="13" t="s">
        <v>48</v>
      </c>
      <c r="E21" s="16" t="s">
        <v>124</v>
      </c>
      <c r="F21" s="15" t="s">
        <v>150</v>
      </c>
      <c r="G21" s="15" t="s">
        <v>146</v>
      </c>
      <c r="H21" s="15" t="s">
        <v>147</v>
      </c>
      <c r="I21" s="3"/>
      <c r="J21" s="15" t="s">
        <v>148</v>
      </c>
      <c r="K21" s="15" t="s">
        <v>149</v>
      </c>
      <c r="L21" s="15" t="s">
        <v>113</v>
      </c>
      <c r="M21" s="15" t="s">
        <v>245</v>
      </c>
      <c r="N21" s="68" t="s">
        <v>246</v>
      </c>
      <c r="O21" s="68" t="s">
        <v>242</v>
      </c>
      <c r="P21" s="57" t="s">
        <v>115</v>
      </c>
    </row>
    <row r="22" spans="1:38" s="7" customFormat="1" ht="15.75" customHeight="1">
      <c r="A22" s="37" t="s">
        <v>12</v>
      </c>
      <c r="B22" s="38"/>
      <c r="C22" s="3"/>
      <c r="D22" s="41"/>
      <c r="E22" s="40"/>
      <c r="F22" s="40"/>
      <c r="G22" s="40"/>
      <c r="H22" s="40"/>
      <c r="I22" s="3"/>
      <c r="J22" s="40"/>
      <c r="K22" s="40"/>
      <c r="L22" s="40"/>
      <c r="M22" s="40"/>
      <c r="N22" s="40"/>
      <c r="O22" s="40"/>
      <c r="P22" s="59"/>
      <c r="Q22" s="4"/>
      <c r="R22" s="4"/>
      <c r="S22" s="4"/>
      <c r="T22" s="4"/>
      <c r="U22" s="4"/>
      <c r="V22" s="4"/>
      <c r="W22" s="4"/>
      <c r="X22" s="4"/>
      <c r="Y22" s="4"/>
      <c r="Z22" s="4"/>
      <c r="AA22" s="4"/>
      <c r="AB22" s="4"/>
      <c r="AC22" s="4"/>
      <c r="AD22" s="4"/>
      <c r="AE22" s="4"/>
      <c r="AF22" s="4"/>
      <c r="AG22" s="4"/>
      <c r="AH22" s="4"/>
      <c r="AI22" s="4"/>
      <c r="AJ22" s="4"/>
      <c r="AK22" s="4"/>
      <c r="AL22" s="4"/>
    </row>
    <row r="23" spans="1:38" ht="25.5">
      <c r="A23" s="10"/>
      <c r="B23" s="24" t="s">
        <v>13</v>
      </c>
      <c r="C23" s="23"/>
      <c r="D23" s="15" t="s">
        <v>127</v>
      </c>
      <c r="E23" s="15" t="s">
        <v>127</v>
      </c>
      <c r="F23" s="15" t="s">
        <v>127</v>
      </c>
      <c r="G23" s="15" t="s">
        <v>127</v>
      </c>
      <c r="H23" s="15" t="s">
        <v>127</v>
      </c>
      <c r="I23" s="3"/>
      <c r="J23" s="15" t="s">
        <v>127</v>
      </c>
      <c r="K23" s="15" t="s">
        <v>127</v>
      </c>
      <c r="L23" s="15" t="s">
        <v>127</v>
      </c>
      <c r="M23" s="15" t="s">
        <v>250</v>
      </c>
      <c r="N23" s="68" t="s">
        <v>251</v>
      </c>
      <c r="O23" s="68"/>
      <c r="P23" s="57" t="s">
        <v>127</v>
      </c>
    </row>
    <row r="24" spans="1:38" ht="25.5">
      <c r="A24" s="10"/>
      <c r="B24" s="24" t="s">
        <v>14</v>
      </c>
      <c r="C24" s="23"/>
      <c r="D24" s="15" t="s">
        <v>127</v>
      </c>
      <c r="E24" s="15" t="s">
        <v>127</v>
      </c>
      <c r="F24" s="15" t="s">
        <v>127</v>
      </c>
      <c r="G24" s="15" t="s">
        <v>127</v>
      </c>
      <c r="H24" s="15" t="s">
        <v>127</v>
      </c>
      <c r="I24" s="3"/>
      <c r="J24" s="15" t="s">
        <v>127</v>
      </c>
      <c r="K24" s="15" t="s">
        <v>127</v>
      </c>
      <c r="L24" s="15" t="s">
        <v>127</v>
      </c>
      <c r="M24" s="68" t="s">
        <v>250</v>
      </c>
      <c r="N24" s="68" t="s">
        <v>251</v>
      </c>
      <c r="O24" s="68"/>
      <c r="P24" s="57" t="s">
        <v>127</v>
      </c>
    </row>
    <row r="25" spans="1:38" s="7" customFormat="1" ht="15.75" customHeight="1">
      <c r="A25" s="37" t="s">
        <v>15</v>
      </c>
      <c r="B25" s="38"/>
      <c r="C25" s="3"/>
      <c r="D25" s="39"/>
      <c r="E25" s="40"/>
      <c r="F25" s="40"/>
      <c r="G25" s="40"/>
      <c r="H25" s="40"/>
      <c r="I25" s="3"/>
      <c r="J25" s="40"/>
      <c r="K25" s="40"/>
      <c r="L25" s="40"/>
      <c r="M25" s="40"/>
      <c r="N25" s="40"/>
      <c r="O25" s="40"/>
      <c r="P25" s="59"/>
      <c r="Q25" s="4"/>
      <c r="R25" s="4"/>
      <c r="S25" s="4"/>
      <c r="T25" s="4"/>
      <c r="U25" s="4"/>
      <c r="V25" s="4"/>
      <c r="W25" s="4"/>
      <c r="X25" s="4"/>
      <c r="Y25" s="4"/>
      <c r="Z25" s="4"/>
      <c r="AA25" s="4"/>
      <c r="AB25" s="4"/>
      <c r="AC25" s="4"/>
      <c r="AD25" s="4"/>
      <c r="AE25" s="4"/>
      <c r="AF25" s="4"/>
      <c r="AG25" s="4"/>
      <c r="AH25" s="4"/>
      <c r="AI25" s="4"/>
      <c r="AJ25" s="4"/>
      <c r="AK25" s="4"/>
      <c r="AL25" s="4"/>
    </row>
    <row r="26" spans="1:38" s="7" customFormat="1" ht="15.75" customHeight="1">
      <c r="A26" s="8"/>
      <c r="B26" s="86" t="s">
        <v>121</v>
      </c>
      <c r="C26" s="8"/>
      <c r="D26" s="8" t="s">
        <v>46</v>
      </c>
      <c r="E26" s="8" t="s">
        <v>46</v>
      </c>
      <c r="F26" s="8" t="s">
        <v>46</v>
      </c>
      <c r="G26" s="8" t="s">
        <v>46</v>
      </c>
      <c r="H26" s="8" t="s">
        <v>46</v>
      </c>
      <c r="I26" s="8"/>
      <c r="J26" s="8" t="s">
        <v>46</v>
      </c>
      <c r="K26" s="8" t="s">
        <v>46</v>
      </c>
      <c r="L26" s="8" t="s">
        <v>46</v>
      </c>
      <c r="M26" s="8"/>
      <c r="N26" s="8"/>
      <c r="O26" s="8"/>
      <c r="P26" s="8" t="s">
        <v>46</v>
      </c>
      <c r="Q26" s="4"/>
      <c r="R26" s="4"/>
      <c r="S26" s="4"/>
      <c r="T26" s="4"/>
      <c r="U26" s="4"/>
      <c r="V26" s="4"/>
      <c r="W26" s="4"/>
      <c r="X26" s="4"/>
      <c r="Y26" s="4"/>
      <c r="Z26" s="4"/>
      <c r="AA26" s="4"/>
      <c r="AB26" s="4"/>
      <c r="AC26" s="4"/>
      <c r="AD26" s="4"/>
      <c r="AE26" s="4"/>
      <c r="AF26" s="4"/>
      <c r="AG26" s="4"/>
      <c r="AH26" s="4"/>
      <c r="AI26" s="4"/>
      <c r="AJ26" s="4"/>
      <c r="AK26" s="4"/>
      <c r="AL26" s="4"/>
    </row>
    <row r="27" spans="1:38" ht="63.75">
      <c r="A27" s="10"/>
      <c r="B27" s="25" t="s">
        <v>67</v>
      </c>
      <c r="C27" s="23"/>
      <c r="D27" s="13" t="s">
        <v>95</v>
      </c>
      <c r="E27" s="36" t="s">
        <v>100</v>
      </c>
      <c r="F27" s="16" t="s">
        <v>101</v>
      </c>
      <c r="G27" s="16" t="s">
        <v>102</v>
      </c>
      <c r="H27" s="16" t="s">
        <v>103</v>
      </c>
      <c r="I27" s="3"/>
      <c r="J27" s="68" t="s">
        <v>148</v>
      </c>
      <c r="K27" s="16" t="s">
        <v>46</v>
      </c>
      <c r="L27" s="16" t="s">
        <v>46</v>
      </c>
      <c r="M27" s="68" t="s">
        <v>247</v>
      </c>
      <c r="N27" s="68" t="s">
        <v>252</v>
      </c>
      <c r="O27" s="68" t="s">
        <v>242</v>
      </c>
      <c r="P27" s="57" t="s">
        <v>274</v>
      </c>
    </row>
    <row r="28" spans="1:38" ht="51">
      <c r="A28" s="10"/>
      <c r="B28" s="25" t="s">
        <v>67</v>
      </c>
      <c r="C28" s="23"/>
      <c r="D28" s="13" t="s">
        <v>95</v>
      </c>
      <c r="E28" s="30" t="s">
        <v>68</v>
      </c>
      <c r="F28" s="16" t="s">
        <v>104</v>
      </c>
      <c r="G28" s="16" t="s">
        <v>151</v>
      </c>
      <c r="H28" s="51" t="s">
        <v>131</v>
      </c>
      <c r="I28" s="3"/>
      <c r="J28" s="68" t="s">
        <v>148</v>
      </c>
      <c r="K28" s="68" t="s">
        <v>152</v>
      </c>
      <c r="L28" s="68"/>
      <c r="M28" s="68" t="s">
        <v>230</v>
      </c>
      <c r="N28" s="68" t="s">
        <v>234</v>
      </c>
      <c r="O28" s="68" t="s">
        <v>242</v>
      </c>
      <c r="P28" s="57"/>
    </row>
    <row r="29" spans="1:38" ht="38.25">
      <c r="A29" s="10"/>
      <c r="B29" s="25" t="s">
        <v>66</v>
      </c>
      <c r="C29" s="23"/>
      <c r="D29" s="14" t="s">
        <v>48</v>
      </c>
      <c r="E29" s="15" t="s">
        <v>153</v>
      </c>
      <c r="F29" s="15" t="s">
        <v>116</v>
      </c>
      <c r="G29" s="15" t="s">
        <v>154</v>
      </c>
      <c r="H29" s="15" t="s">
        <v>117</v>
      </c>
      <c r="I29" s="3"/>
      <c r="J29" s="15" t="s">
        <v>148</v>
      </c>
      <c r="K29" s="15" t="s">
        <v>152</v>
      </c>
      <c r="L29" s="15"/>
      <c r="M29" s="15" t="s">
        <v>230</v>
      </c>
      <c r="N29" s="68" t="s">
        <v>234</v>
      </c>
      <c r="O29" s="68" t="s">
        <v>242</v>
      </c>
      <c r="P29" s="57"/>
    </row>
    <row r="30" spans="1:38">
      <c r="A30" s="8"/>
      <c r="B30" s="22" t="s">
        <v>72</v>
      </c>
      <c r="C30" s="23"/>
      <c r="D30" s="6"/>
      <c r="E30" s="31"/>
      <c r="F30" s="31"/>
      <c r="G30" s="31"/>
      <c r="H30" s="31"/>
      <c r="I30" s="3"/>
      <c r="J30" s="31"/>
      <c r="K30" s="31"/>
      <c r="L30" s="31"/>
      <c r="M30" s="31"/>
      <c r="N30" s="31"/>
      <c r="O30" s="31"/>
      <c r="P30" s="60"/>
    </row>
    <row r="31" spans="1:38" ht="51">
      <c r="A31" s="10"/>
      <c r="B31" s="25" t="s">
        <v>67</v>
      </c>
      <c r="C31" s="23"/>
      <c r="D31" s="13" t="s">
        <v>95</v>
      </c>
      <c r="E31" s="36" t="s">
        <v>100</v>
      </c>
      <c r="F31" s="16" t="s">
        <v>101</v>
      </c>
      <c r="G31" s="16" t="s">
        <v>102</v>
      </c>
      <c r="H31" s="16" t="s">
        <v>103</v>
      </c>
      <c r="I31" s="3"/>
      <c r="J31" s="15" t="s">
        <v>148</v>
      </c>
      <c r="K31" s="16" t="s">
        <v>46</v>
      </c>
      <c r="L31" s="16" t="s">
        <v>46</v>
      </c>
      <c r="M31" s="68" t="s">
        <v>247</v>
      </c>
      <c r="N31" s="68" t="s">
        <v>252</v>
      </c>
      <c r="O31" s="68" t="s">
        <v>242</v>
      </c>
      <c r="P31" s="63"/>
    </row>
    <row r="32" spans="1:38" ht="89.25">
      <c r="A32" s="10"/>
      <c r="B32" s="25" t="s">
        <v>67</v>
      </c>
      <c r="C32" s="23"/>
      <c r="D32" s="13" t="s">
        <v>95</v>
      </c>
      <c r="E32" s="30" t="s">
        <v>71</v>
      </c>
      <c r="F32" s="16" t="s">
        <v>104</v>
      </c>
      <c r="G32" s="16" t="s">
        <v>151</v>
      </c>
      <c r="H32" s="51" t="s">
        <v>131</v>
      </c>
      <c r="I32" s="3"/>
      <c r="J32" s="15" t="s">
        <v>148</v>
      </c>
      <c r="K32" s="15" t="s">
        <v>152</v>
      </c>
      <c r="L32" s="15"/>
      <c r="M32" s="15" t="s">
        <v>230</v>
      </c>
      <c r="N32" s="68" t="s">
        <v>234</v>
      </c>
      <c r="O32" s="68" t="s">
        <v>242</v>
      </c>
      <c r="P32" s="57" t="s">
        <v>157</v>
      </c>
    </row>
    <row r="33" spans="1:38" ht="38.25">
      <c r="A33" s="10"/>
      <c r="B33" s="25" t="s">
        <v>66</v>
      </c>
      <c r="C33" s="23"/>
      <c r="D33" s="14" t="s">
        <v>48</v>
      </c>
      <c r="E33" s="68" t="s">
        <v>153</v>
      </c>
      <c r="F33" s="68" t="s">
        <v>116</v>
      </c>
      <c r="G33" s="68" t="s">
        <v>154</v>
      </c>
      <c r="H33" s="68" t="s">
        <v>117</v>
      </c>
      <c r="I33" s="3"/>
      <c r="J33" s="68" t="s">
        <v>148</v>
      </c>
      <c r="K33" s="68" t="s">
        <v>152</v>
      </c>
      <c r="L33" s="68"/>
      <c r="M33" s="68" t="s">
        <v>230</v>
      </c>
      <c r="N33" s="68" t="s">
        <v>234</v>
      </c>
      <c r="O33" s="68" t="s">
        <v>242</v>
      </c>
      <c r="P33" s="57"/>
    </row>
    <row r="34" spans="1:38" s="7" customFormat="1" ht="15.75" customHeight="1">
      <c r="A34" s="37" t="s">
        <v>17</v>
      </c>
      <c r="B34" s="38"/>
      <c r="C34" s="3"/>
      <c r="D34" s="39"/>
      <c r="E34" s="40"/>
      <c r="F34" s="40"/>
      <c r="G34" s="40"/>
      <c r="H34" s="40"/>
      <c r="I34" s="3"/>
      <c r="J34" s="40"/>
      <c r="K34" s="40"/>
      <c r="L34" s="40"/>
      <c r="M34" s="40"/>
      <c r="N34" s="40"/>
      <c r="O34" s="40"/>
      <c r="P34" s="59"/>
      <c r="Q34" s="4"/>
      <c r="R34" s="4"/>
      <c r="S34" s="4"/>
      <c r="T34" s="4"/>
      <c r="U34" s="4"/>
      <c r="V34" s="4"/>
      <c r="W34" s="4"/>
      <c r="X34" s="4"/>
      <c r="Y34" s="4"/>
      <c r="Z34" s="4"/>
      <c r="AA34" s="4"/>
      <c r="AB34" s="4"/>
      <c r="AC34" s="4"/>
      <c r="AD34" s="4"/>
      <c r="AE34" s="4"/>
      <c r="AF34" s="4"/>
      <c r="AG34" s="4"/>
      <c r="AH34" s="4"/>
      <c r="AI34" s="4"/>
      <c r="AJ34" s="4"/>
      <c r="AK34" s="4"/>
      <c r="AL34" s="4"/>
    </row>
    <row r="35" spans="1:38" ht="76.5">
      <c r="A35" s="10"/>
      <c r="B35" s="24" t="s">
        <v>18</v>
      </c>
      <c r="C35" s="23"/>
      <c r="D35" s="14" t="s">
        <v>48</v>
      </c>
      <c r="E35" s="15" t="s">
        <v>68</v>
      </c>
      <c r="F35" s="15" t="s">
        <v>155</v>
      </c>
      <c r="G35" s="15" t="s">
        <v>97</v>
      </c>
      <c r="H35" s="15" t="s">
        <v>96</v>
      </c>
      <c r="I35" s="3"/>
      <c r="J35" s="15" t="s">
        <v>68</v>
      </c>
      <c r="K35" s="15" t="s">
        <v>69</v>
      </c>
      <c r="L35" s="15" t="s">
        <v>70</v>
      </c>
      <c r="M35" s="15" t="s">
        <v>236</v>
      </c>
      <c r="N35" s="68" t="s">
        <v>237</v>
      </c>
      <c r="O35" s="68" t="s">
        <v>242</v>
      </c>
      <c r="P35" s="57" t="s">
        <v>156</v>
      </c>
    </row>
    <row r="36" spans="1:38" ht="25.5">
      <c r="A36" s="10"/>
      <c r="B36" s="24"/>
      <c r="C36" s="23"/>
      <c r="D36" s="14"/>
      <c r="E36" s="15"/>
      <c r="F36" s="15"/>
      <c r="G36" s="15"/>
      <c r="H36" s="15"/>
      <c r="I36" s="3"/>
      <c r="J36" s="68" t="s">
        <v>159</v>
      </c>
      <c r="K36" s="15" t="s">
        <v>160</v>
      </c>
      <c r="L36" s="15"/>
      <c r="M36" s="15" t="s">
        <v>230</v>
      </c>
      <c r="N36" s="68" t="s">
        <v>234</v>
      </c>
      <c r="O36" s="68" t="s">
        <v>242</v>
      </c>
      <c r="P36" s="57"/>
    </row>
    <row r="37" spans="1:38" s="7" customFormat="1">
      <c r="A37" s="37" t="s">
        <v>26</v>
      </c>
      <c r="B37" s="38"/>
      <c r="C37" s="3"/>
      <c r="D37" s="39"/>
      <c r="E37" s="40"/>
      <c r="F37" s="40"/>
      <c r="G37" s="40"/>
      <c r="H37" s="40"/>
      <c r="I37" s="3"/>
      <c r="J37" s="40"/>
      <c r="K37" s="40"/>
      <c r="L37" s="40"/>
      <c r="M37" s="40"/>
      <c r="N37" s="40"/>
      <c r="O37" s="40"/>
      <c r="P37" s="59"/>
      <c r="Q37" s="4"/>
      <c r="R37" s="4"/>
      <c r="S37" s="4"/>
      <c r="T37" s="4"/>
      <c r="U37" s="4"/>
      <c r="V37" s="4"/>
      <c r="W37" s="4"/>
      <c r="X37" s="4"/>
      <c r="Y37" s="4"/>
      <c r="Z37" s="4"/>
      <c r="AA37" s="4"/>
      <c r="AB37" s="4"/>
      <c r="AC37" s="4"/>
      <c r="AD37" s="4"/>
      <c r="AE37" s="4"/>
      <c r="AF37" s="4"/>
      <c r="AG37" s="4"/>
      <c r="AH37" s="4"/>
      <c r="AI37" s="4"/>
      <c r="AJ37" s="4"/>
      <c r="AK37" s="4"/>
      <c r="AL37" s="4"/>
    </row>
    <row r="38" spans="1:38" ht="25.5">
      <c r="A38" s="10"/>
      <c r="B38" s="24" t="s">
        <v>122</v>
      </c>
      <c r="C38" s="23"/>
      <c r="D38" s="14" t="s">
        <v>95</v>
      </c>
      <c r="E38" s="15" t="s">
        <v>68</v>
      </c>
      <c r="F38" s="15" t="s">
        <v>98</v>
      </c>
      <c r="G38" s="15" t="s">
        <v>46</v>
      </c>
      <c r="H38" s="15" t="s">
        <v>46</v>
      </c>
      <c r="I38" s="3"/>
      <c r="J38" s="15" t="s">
        <v>148</v>
      </c>
      <c r="K38" s="15" t="s">
        <v>99</v>
      </c>
      <c r="L38" s="16"/>
      <c r="M38" s="68" t="s">
        <v>230</v>
      </c>
      <c r="N38" s="68" t="s">
        <v>234</v>
      </c>
      <c r="O38" s="68" t="s">
        <v>242</v>
      </c>
      <c r="P38" s="16"/>
    </row>
    <row r="39" spans="1:38" s="7" customFormat="1" ht="15.75" customHeight="1">
      <c r="A39" s="37" t="s">
        <v>73</v>
      </c>
      <c r="B39" s="42"/>
      <c r="C39" s="3"/>
      <c r="D39" s="39"/>
      <c r="E39" s="40"/>
      <c r="F39" s="40"/>
      <c r="G39" s="40"/>
      <c r="H39" s="40"/>
      <c r="I39" s="3"/>
      <c r="J39" s="40"/>
      <c r="K39" s="40"/>
      <c r="L39" s="40"/>
      <c r="M39" s="40"/>
      <c r="N39" s="40"/>
      <c r="O39" s="40"/>
      <c r="P39" s="59"/>
      <c r="Q39" s="4"/>
      <c r="R39" s="4"/>
      <c r="S39" s="4"/>
      <c r="T39" s="4"/>
      <c r="U39" s="4"/>
      <c r="V39" s="4"/>
      <c r="W39" s="4"/>
      <c r="X39" s="4"/>
      <c r="Y39" s="4"/>
      <c r="Z39" s="4"/>
      <c r="AA39" s="4"/>
      <c r="AB39" s="4"/>
      <c r="AC39" s="4"/>
      <c r="AD39" s="4"/>
      <c r="AE39" s="4"/>
      <c r="AF39" s="4"/>
      <c r="AG39" s="4"/>
      <c r="AH39" s="4"/>
      <c r="AI39" s="4"/>
      <c r="AJ39" s="4"/>
      <c r="AK39" s="4"/>
      <c r="AL39" s="4"/>
    </row>
    <row r="40" spans="1:38" ht="51">
      <c r="A40" s="10"/>
      <c r="B40" s="25" t="s">
        <v>74</v>
      </c>
      <c r="C40" s="23"/>
      <c r="D40" s="13" t="s">
        <v>48</v>
      </c>
      <c r="E40" s="16" t="s">
        <v>124</v>
      </c>
      <c r="F40" s="15" t="s">
        <v>76</v>
      </c>
      <c r="G40" s="68" t="s">
        <v>165</v>
      </c>
      <c r="H40" s="68" t="s">
        <v>166</v>
      </c>
      <c r="I40" s="3"/>
      <c r="J40" s="68" t="s">
        <v>124</v>
      </c>
      <c r="K40" s="68" t="s">
        <v>167</v>
      </c>
      <c r="L40" s="68" t="s">
        <v>168</v>
      </c>
      <c r="M40" s="68" t="s">
        <v>249</v>
      </c>
      <c r="N40" s="16" t="s">
        <v>248</v>
      </c>
      <c r="O40" s="68" t="s">
        <v>242</v>
      </c>
      <c r="P40" s="68" t="s">
        <v>169</v>
      </c>
    </row>
    <row r="41" spans="1:38" s="7" customFormat="1" ht="15.75" customHeight="1">
      <c r="A41" s="37" t="s">
        <v>19</v>
      </c>
      <c r="B41" s="38"/>
      <c r="C41" s="3"/>
      <c r="D41" s="39"/>
      <c r="E41" s="40"/>
      <c r="F41" s="40"/>
      <c r="G41" s="40"/>
      <c r="H41" s="40"/>
      <c r="I41" s="3"/>
      <c r="J41" s="40"/>
      <c r="K41" s="40"/>
      <c r="L41" s="40"/>
      <c r="M41" s="40"/>
      <c r="N41" s="40"/>
      <c r="O41" s="40"/>
      <c r="P41" s="59"/>
      <c r="Q41" s="4"/>
      <c r="R41" s="4"/>
      <c r="S41" s="4"/>
      <c r="T41" s="4"/>
      <c r="U41" s="4"/>
      <c r="V41" s="4"/>
      <c r="W41" s="4"/>
      <c r="X41" s="4"/>
      <c r="Y41" s="4"/>
      <c r="Z41" s="4"/>
      <c r="AA41" s="4"/>
      <c r="AB41" s="4"/>
      <c r="AC41" s="4"/>
      <c r="AD41" s="4"/>
      <c r="AE41" s="4"/>
      <c r="AF41" s="4"/>
      <c r="AG41" s="4"/>
      <c r="AH41" s="4"/>
      <c r="AI41" s="4"/>
      <c r="AJ41" s="4"/>
      <c r="AK41" s="4"/>
      <c r="AL41" s="4"/>
    </row>
    <row r="42" spans="1:38" ht="89.25">
      <c r="A42" s="10"/>
      <c r="B42" s="24" t="s">
        <v>20</v>
      </c>
      <c r="C42" s="23"/>
      <c r="D42" s="16" t="s">
        <v>49</v>
      </c>
      <c r="E42" s="17" t="s">
        <v>50</v>
      </c>
      <c r="F42" s="16" t="s">
        <v>56</v>
      </c>
      <c r="G42" s="16" t="s">
        <v>170</v>
      </c>
      <c r="H42" s="17" t="s">
        <v>57</v>
      </c>
      <c r="I42" s="3"/>
      <c r="J42" s="15" t="s">
        <v>171</v>
      </c>
      <c r="K42" s="15" t="s">
        <v>118</v>
      </c>
      <c r="L42" s="15" t="s">
        <v>119</v>
      </c>
      <c r="M42" s="68" t="s">
        <v>235</v>
      </c>
      <c r="N42" s="68" t="s">
        <v>240</v>
      </c>
      <c r="O42" s="68" t="s">
        <v>242</v>
      </c>
      <c r="P42" s="57" t="s">
        <v>172</v>
      </c>
    </row>
    <row r="43" spans="1:38" ht="63.75">
      <c r="A43" s="10"/>
      <c r="B43" s="24" t="s">
        <v>20</v>
      </c>
      <c r="C43" s="23"/>
      <c r="D43" s="14" t="s">
        <v>95</v>
      </c>
      <c r="E43" s="17" t="s">
        <v>266</v>
      </c>
      <c r="F43" s="16" t="s">
        <v>263</v>
      </c>
      <c r="G43" s="16" t="s">
        <v>75</v>
      </c>
      <c r="H43" s="17" t="s">
        <v>264</v>
      </c>
      <c r="I43" s="3"/>
      <c r="J43" s="68" t="s">
        <v>265</v>
      </c>
      <c r="K43" s="68" t="s">
        <v>265</v>
      </c>
      <c r="L43" s="68" t="s">
        <v>119</v>
      </c>
      <c r="M43" s="68" t="s">
        <v>235</v>
      </c>
      <c r="N43" s="68" t="s">
        <v>240</v>
      </c>
      <c r="O43" s="68" t="s">
        <v>242</v>
      </c>
      <c r="P43" s="57"/>
    </row>
    <row r="44" spans="1:38" s="5" customFormat="1" ht="15.75" customHeight="1">
      <c r="A44" s="27" t="s">
        <v>21</v>
      </c>
      <c r="B44" s="2"/>
      <c r="C44" s="3"/>
      <c r="D44" s="3"/>
      <c r="E44" s="33"/>
      <c r="F44" s="33"/>
      <c r="G44" s="33"/>
      <c r="H44" s="33"/>
      <c r="I44" s="3"/>
      <c r="J44" s="33"/>
      <c r="K44" s="33"/>
      <c r="L44" s="33"/>
      <c r="M44" s="33"/>
      <c r="N44" s="33"/>
      <c r="O44" s="33"/>
      <c r="P44" s="64"/>
      <c r="Q44" s="4"/>
      <c r="R44" s="4"/>
      <c r="S44" s="4"/>
      <c r="T44" s="4"/>
      <c r="U44" s="4"/>
      <c r="V44" s="4"/>
      <c r="W44" s="4"/>
      <c r="X44" s="4"/>
      <c r="Y44" s="4"/>
      <c r="Z44" s="4"/>
      <c r="AA44" s="4"/>
      <c r="AB44" s="4"/>
      <c r="AC44" s="4"/>
      <c r="AD44" s="4"/>
      <c r="AE44" s="4"/>
      <c r="AF44" s="4"/>
      <c r="AG44" s="4"/>
      <c r="AH44" s="4"/>
      <c r="AI44" s="4"/>
      <c r="AJ44" s="4"/>
      <c r="AK44" s="4"/>
      <c r="AL44" s="4"/>
    </row>
    <row r="45" spans="1:38" s="7" customFormat="1" ht="15.75" customHeight="1">
      <c r="A45" s="28" t="s">
        <v>22</v>
      </c>
      <c r="B45" s="18"/>
      <c r="C45" s="3"/>
      <c r="D45" s="11" t="s">
        <v>46</v>
      </c>
      <c r="E45" s="34" t="s">
        <v>46</v>
      </c>
      <c r="F45" s="34" t="s">
        <v>46</v>
      </c>
      <c r="G45" s="34" t="s">
        <v>46</v>
      </c>
      <c r="H45" s="34" t="s">
        <v>46</v>
      </c>
      <c r="I45" s="3"/>
      <c r="J45" s="34" t="s">
        <v>46</v>
      </c>
      <c r="K45" s="34" t="s">
        <v>46</v>
      </c>
      <c r="L45" s="34" t="s">
        <v>46</v>
      </c>
      <c r="M45" s="34" t="s">
        <v>46</v>
      </c>
      <c r="N45" s="34"/>
      <c r="O45" s="34"/>
      <c r="P45" s="61" t="s">
        <v>46</v>
      </c>
      <c r="Q45" s="4"/>
      <c r="R45" s="4"/>
      <c r="S45" s="4"/>
      <c r="T45" s="4"/>
      <c r="U45" s="4"/>
      <c r="V45" s="4"/>
      <c r="W45" s="4"/>
      <c r="X45" s="4"/>
      <c r="Y45" s="4"/>
      <c r="Z45" s="4"/>
      <c r="AA45" s="4"/>
      <c r="AB45" s="4"/>
      <c r="AC45" s="4"/>
      <c r="AD45" s="4"/>
      <c r="AE45" s="4"/>
      <c r="AF45" s="4"/>
      <c r="AG45" s="4"/>
      <c r="AH45" s="4"/>
      <c r="AI45" s="4"/>
      <c r="AJ45" s="4"/>
      <c r="AK45" s="4"/>
      <c r="AL45" s="4"/>
    </row>
    <row r="46" spans="1:38" s="7" customFormat="1" ht="15.75" customHeight="1">
      <c r="A46" s="28" t="s">
        <v>23</v>
      </c>
      <c r="B46" s="18"/>
      <c r="C46" s="3"/>
      <c r="D46" s="11" t="s">
        <v>46</v>
      </c>
      <c r="E46" s="34" t="s">
        <v>46</v>
      </c>
      <c r="F46" s="34" t="s">
        <v>46</v>
      </c>
      <c r="G46" s="34" t="s">
        <v>46</v>
      </c>
      <c r="H46" s="34" t="s">
        <v>46</v>
      </c>
      <c r="I46" s="3"/>
      <c r="J46" s="34" t="s">
        <v>46</v>
      </c>
      <c r="K46" s="34" t="s">
        <v>46</v>
      </c>
      <c r="L46" s="34" t="s">
        <v>46</v>
      </c>
      <c r="M46" s="34" t="s">
        <v>46</v>
      </c>
      <c r="N46" s="34"/>
      <c r="O46" s="34"/>
      <c r="P46" s="61" t="s">
        <v>46</v>
      </c>
      <c r="Q46" s="4"/>
      <c r="R46" s="4"/>
      <c r="S46" s="4"/>
      <c r="T46" s="4"/>
      <c r="U46" s="4"/>
      <c r="V46" s="4"/>
      <c r="W46" s="4"/>
      <c r="X46" s="4"/>
      <c r="Y46" s="4"/>
      <c r="Z46" s="4"/>
      <c r="AA46" s="4"/>
      <c r="AB46" s="4"/>
      <c r="AC46" s="4"/>
      <c r="AD46" s="4"/>
      <c r="AE46" s="4"/>
      <c r="AF46" s="4"/>
      <c r="AG46" s="4"/>
      <c r="AH46" s="4"/>
      <c r="AI46" s="4"/>
      <c r="AJ46" s="4"/>
      <c r="AK46" s="4"/>
      <c r="AL46" s="4"/>
    </row>
    <row r="47" spans="1:38" s="7" customFormat="1" ht="15.75" customHeight="1">
      <c r="A47" s="28" t="s">
        <v>24</v>
      </c>
      <c r="B47" s="18"/>
      <c r="C47" s="3"/>
      <c r="D47" s="11" t="s">
        <v>46</v>
      </c>
      <c r="E47" s="34" t="s">
        <v>46</v>
      </c>
      <c r="F47" s="34" t="s">
        <v>46</v>
      </c>
      <c r="G47" s="34" t="s">
        <v>46</v>
      </c>
      <c r="H47" s="34" t="s">
        <v>46</v>
      </c>
      <c r="I47" s="3"/>
      <c r="J47" s="34" t="s">
        <v>46</v>
      </c>
      <c r="K47" s="34" t="s">
        <v>46</v>
      </c>
      <c r="L47" s="34" t="s">
        <v>46</v>
      </c>
      <c r="M47" s="34" t="s">
        <v>46</v>
      </c>
      <c r="N47" s="34"/>
      <c r="O47" s="34"/>
      <c r="P47" s="61" t="s">
        <v>46</v>
      </c>
      <c r="Q47" s="4"/>
      <c r="R47" s="4"/>
      <c r="S47" s="4"/>
      <c r="T47" s="4"/>
      <c r="U47" s="4"/>
      <c r="V47" s="4"/>
      <c r="W47" s="4"/>
      <c r="X47" s="4"/>
      <c r="Y47" s="4"/>
      <c r="Z47" s="4"/>
      <c r="AA47" s="4"/>
      <c r="AB47" s="4"/>
      <c r="AC47" s="4"/>
      <c r="AD47" s="4"/>
      <c r="AE47" s="4"/>
      <c r="AF47" s="4"/>
      <c r="AG47" s="4"/>
      <c r="AH47" s="4"/>
      <c r="AI47" s="4"/>
      <c r="AJ47" s="4"/>
      <c r="AK47" s="4"/>
      <c r="AL47" s="4"/>
    </row>
    <row r="48" spans="1:38" s="7" customFormat="1" ht="15.75" customHeight="1">
      <c r="A48" s="28" t="s">
        <v>25</v>
      </c>
      <c r="B48" s="18"/>
      <c r="C48" s="3"/>
      <c r="D48" s="11" t="s">
        <v>46</v>
      </c>
      <c r="E48" s="34" t="s">
        <v>46</v>
      </c>
      <c r="F48" s="34" t="s">
        <v>46</v>
      </c>
      <c r="G48" s="34" t="s">
        <v>46</v>
      </c>
      <c r="H48" s="34" t="s">
        <v>46</v>
      </c>
      <c r="I48" s="3"/>
      <c r="J48" s="34" t="s">
        <v>46</v>
      </c>
      <c r="K48" s="34" t="s">
        <v>46</v>
      </c>
      <c r="L48" s="34" t="s">
        <v>46</v>
      </c>
      <c r="M48" s="34" t="s">
        <v>46</v>
      </c>
      <c r="N48" s="34"/>
      <c r="O48" s="34"/>
      <c r="P48" s="61" t="s">
        <v>46</v>
      </c>
      <c r="Q48" s="4"/>
      <c r="R48" s="4"/>
      <c r="S48" s="4"/>
      <c r="T48" s="4"/>
      <c r="U48" s="4"/>
      <c r="V48" s="4"/>
      <c r="W48" s="4"/>
      <c r="X48" s="4"/>
      <c r="Y48" s="4"/>
      <c r="Z48" s="4"/>
      <c r="AA48" s="4"/>
      <c r="AB48" s="4"/>
      <c r="AC48" s="4"/>
      <c r="AD48" s="4"/>
      <c r="AE48" s="4"/>
      <c r="AF48" s="4"/>
      <c r="AG48" s="4"/>
      <c r="AH48" s="4"/>
      <c r="AI48" s="4"/>
      <c r="AJ48" s="4"/>
      <c r="AK48" s="4"/>
      <c r="AL48" s="4"/>
    </row>
    <row r="49" spans="1:38" s="7" customFormat="1" ht="15.75" customHeight="1">
      <c r="A49" s="28" t="s">
        <v>27</v>
      </c>
      <c r="B49" s="18"/>
      <c r="C49" s="3"/>
      <c r="D49" s="11" t="s">
        <v>46</v>
      </c>
      <c r="E49" s="34" t="s">
        <v>46</v>
      </c>
      <c r="F49" s="34" t="s">
        <v>46</v>
      </c>
      <c r="G49" s="34" t="s">
        <v>46</v>
      </c>
      <c r="H49" s="34" t="s">
        <v>46</v>
      </c>
      <c r="I49" s="3"/>
      <c r="J49" s="34" t="s">
        <v>46</v>
      </c>
      <c r="K49" s="34" t="s">
        <v>46</v>
      </c>
      <c r="L49" s="34" t="s">
        <v>46</v>
      </c>
      <c r="M49" s="34" t="s">
        <v>46</v>
      </c>
      <c r="N49" s="34"/>
      <c r="O49" s="34"/>
      <c r="P49" s="61" t="s">
        <v>46</v>
      </c>
      <c r="Q49" s="4"/>
      <c r="R49" s="4"/>
      <c r="S49" s="4"/>
      <c r="T49" s="4"/>
      <c r="U49" s="4"/>
      <c r="V49" s="4"/>
      <c r="W49" s="4"/>
      <c r="X49" s="4"/>
      <c r="Y49" s="4"/>
      <c r="Z49" s="4"/>
      <c r="AA49" s="4"/>
      <c r="AB49" s="4"/>
      <c r="AC49" s="4"/>
      <c r="AD49" s="4"/>
      <c r="AE49" s="4"/>
      <c r="AF49" s="4"/>
      <c r="AG49" s="4"/>
      <c r="AH49" s="4"/>
      <c r="AI49" s="4"/>
      <c r="AJ49" s="4"/>
      <c r="AK49" s="4"/>
      <c r="AL49" s="4"/>
    </row>
  </sheetData>
  <printOptions horizontalCentered="1" gridLines="1"/>
  <pageMargins left="0.23622047244094491" right="0.23622047244094491" top="0.74803149606299213" bottom="0.74803149606299213" header="0.31496062992125984" footer="0.31496062992125984"/>
  <pageSetup paperSize="8" scale="41" orientation="landscape" r:id="rId1"/>
  <headerFooter>
    <oddHeader>&amp;L&amp;A&amp;CPagina &amp;P van &amp;N</oddHeader>
    <oddFooter>&amp;C&amp;F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zoomScale="70" zoomScaleNormal="70" workbookViewId="0">
      <selection activeCell="C29" sqref="C29"/>
    </sheetView>
  </sheetViews>
  <sheetFormatPr defaultRowHeight="12.75"/>
  <cols>
    <col min="1" max="1" width="22.85546875" style="1" bestFit="1" customWidth="1"/>
    <col min="2" max="2" width="40.28515625" style="1" bestFit="1" customWidth="1"/>
    <col min="3" max="3" width="33.28515625" style="1" bestFit="1" customWidth="1"/>
    <col min="4" max="4" width="66.42578125" style="1" bestFit="1" customWidth="1"/>
    <col min="5" max="5" width="66.42578125" style="1" customWidth="1"/>
    <col min="6" max="6" width="25.42578125" style="1" customWidth="1"/>
    <col min="7" max="7" width="40.85546875" style="1" bestFit="1" customWidth="1"/>
    <col min="8" max="16384" width="9.140625" style="1"/>
  </cols>
  <sheetData>
    <row r="1" spans="1:7">
      <c r="A1" s="48" t="s">
        <v>34</v>
      </c>
      <c r="B1" s="49"/>
      <c r="C1" s="49"/>
      <c r="D1" s="50" t="s">
        <v>53</v>
      </c>
      <c r="E1" s="50" t="s">
        <v>47</v>
      </c>
      <c r="F1" s="50" t="s">
        <v>54</v>
      </c>
      <c r="G1" s="50" t="s">
        <v>55</v>
      </c>
    </row>
    <row r="2" spans="1:7" ht="63.75">
      <c r="A2" s="52" t="s">
        <v>35</v>
      </c>
      <c r="B2" s="52" t="s">
        <v>15</v>
      </c>
      <c r="C2" s="52" t="s">
        <v>72</v>
      </c>
      <c r="D2" s="53" t="s">
        <v>257</v>
      </c>
      <c r="E2" s="53" t="s">
        <v>258</v>
      </c>
      <c r="F2" s="54" t="s">
        <v>88</v>
      </c>
      <c r="G2" s="54" t="s">
        <v>91</v>
      </c>
    </row>
    <row r="3" spans="1:7" ht="38.25">
      <c r="A3" s="52"/>
      <c r="B3" s="52" t="s">
        <v>219</v>
      </c>
      <c r="C3" s="52" t="s">
        <v>61</v>
      </c>
      <c r="D3" s="53" t="s">
        <v>262</v>
      </c>
      <c r="E3" s="53" t="s">
        <v>261</v>
      </c>
      <c r="F3" s="53" t="s">
        <v>217</v>
      </c>
      <c r="G3" s="53" t="s">
        <v>218</v>
      </c>
    </row>
    <row r="4" spans="1:7" ht="38.25">
      <c r="A4" s="52"/>
      <c r="B4" s="52" t="s">
        <v>220</v>
      </c>
      <c r="C4" s="52" t="s">
        <v>61</v>
      </c>
      <c r="D4" s="53" t="s">
        <v>259</v>
      </c>
      <c r="E4" s="53" t="s">
        <v>260</v>
      </c>
      <c r="F4" s="53" t="s">
        <v>217</v>
      </c>
      <c r="G4" s="53" t="s">
        <v>218</v>
      </c>
    </row>
    <row r="5" spans="1:7">
      <c r="A5" s="52" t="s">
        <v>36</v>
      </c>
      <c r="B5" s="52" t="s">
        <v>26</v>
      </c>
      <c r="C5" s="52" t="s">
        <v>7</v>
      </c>
      <c r="D5" s="53" t="s">
        <v>89</v>
      </c>
      <c r="E5" s="54" t="s">
        <v>90</v>
      </c>
      <c r="F5" s="54" t="s">
        <v>87</v>
      </c>
      <c r="G5" s="54" t="s">
        <v>40</v>
      </c>
    </row>
    <row r="6" spans="1:7">
      <c r="A6" s="52" t="s">
        <v>37</v>
      </c>
      <c r="B6" s="52" t="s">
        <v>18</v>
      </c>
      <c r="C6" s="52" t="s">
        <v>46</v>
      </c>
      <c r="D6" s="54" t="s">
        <v>158</v>
      </c>
      <c r="E6" s="54" t="s">
        <v>60</v>
      </c>
      <c r="F6" s="54" t="s">
        <v>58</v>
      </c>
      <c r="G6" s="54" t="s">
        <v>92</v>
      </c>
    </row>
    <row r="7" spans="1:7" ht="15" customHeight="1">
      <c r="A7" s="52"/>
      <c r="B7" s="52"/>
      <c r="C7" s="52"/>
      <c r="D7" s="53" t="s">
        <v>221</v>
      </c>
      <c r="E7" s="53" t="s">
        <v>222</v>
      </c>
      <c r="F7" s="53" t="s">
        <v>223</v>
      </c>
      <c r="G7" s="53" t="s">
        <v>224</v>
      </c>
    </row>
    <row r="8" spans="1:7">
      <c r="A8" s="52" t="s">
        <v>38</v>
      </c>
      <c r="B8" s="55" t="s">
        <v>5</v>
      </c>
      <c r="C8" s="52" t="s">
        <v>13</v>
      </c>
      <c r="D8" s="54" t="s">
        <v>105</v>
      </c>
      <c r="E8" s="54" t="s">
        <v>105</v>
      </c>
      <c r="F8" s="54" t="s">
        <v>107</v>
      </c>
      <c r="G8" s="54" t="s">
        <v>108</v>
      </c>
    </row>
    <row r="9" spans="1:7">
      <c r="A9" s="52"/>
      <c r="B9" s="52"/>
      <c r="C9" s="52" t="s">
        <v>14</v>
      </c>
      <c r="D9" s="54" t="s">
        <v>105</v>
      </c>
      <c r="E9" s="54" t="s">
        <v>105</v>
      </c>
      <c r="F9" s="54" t="s">
        <v>107</v>
      </c>
      <c r="G9" s="54" t="s">
        <v>108</v>
      </c>
    </row>
    <row r="10" spans="1:7">
      <c r="A10" s="52"/>
      <c r="B10" s="52"/>
      <c r="C10" s="56" t="s">
        <v>51</v>
      </c>
      <c r="D10" s="54" t="s">
        <v>105</v>
      </c>
      <c r="E10" s="54" t="s">
        <v>105</v>
      </c>
      <c r="F10" s="54" t="s">
        <v>107</v>
      </c>
      <c r="G10" s="54" t="s">
        <v>108</v>
      </c>
    </row>
    <row r="11" spans="1:7">
      <c r="A11" s="52"/>
      <c r="B11" s="52" t="s">
        <v>16</v>
      </c>
      <c r="C11" s="52" t="s">
        <v>61</v>
      </c>
      <c r="D11" s="54" t="s">
        <v>80</v>
      </c>
      <c r="E11" s="54" t="s">
        <v>79</v>
      </c>
      <c r="F11" s="54" t="s">
        <v>81</v>
      </c>
      <c r="G11" s="54" t="s">
        <v>91</v>
      </c>
    </row>
    <row r="12" spans="1:7">
      <c r="A12" s="52" t="s">
        <v>41</v>
      </c>
      <c r="B12" s="52" t="s">
        <v>5</v>
      </c>
      <c r="C12" s="52" t="s">
        <v>13</v>
      </c>
      <c r="D12" s="54" t="s">
        <v>105</v>
      </c>
      <c r="E12" s="54" t="s">
        <v>105</v>
      </c>
      <c r="F12" s="54" t="s">
        <v>107</v>
      </c>
      <c r="G12" s="54" t="s">
        <v>108</v>
      </c>
    </row>
    <row r="13" spans="1:7">
      <c r="A13" s="52"/>
      <c r="B13" s="52"/>
      <c r="C13" s="52" t="s">
        <v>14</v>
      </c>
      <c r="D13" s="54" t="s">
        <v>105</v>
      </c>
      <c r="E13" s="54" t="s">
        <v>105</v>
      </c>
      <c r="F13" s="54" t="s">
        <v>107</v>
      </c>
      <c r="G13" s="54" t="s">
        <v>108</v>
      </c>
    </row>
    <row r="14" spans="1:7">
      <c r="A14" s="52"/>
      <c r="B14" s="52"/>
      <c r="C14" s="56" t="s">
        <v>51</v>
      </c>
      <c r="D14" s="54" t="s">
        <v>105</v>
      </c>
      <c r="E14" s="54" t="s">
        <v>105</v>
      </c>
      <c r="F14" s="54" t="s">
        <v>107</v>
      </c>
      <c r="G14" s="54" t="s">
        <v>108</v>
      </c>
    </row>
    <row r="15" spans="1:7">
      <c r="A15" s="52"/>
      <c r="B15" s="52"/>
      <c r="C15" s="56" t="s">
        <v>61</v>
      </c>
      <c r="D15" s="54" t="s">
        <v>105</v>
      </c>
      <c r="E15" s="54" t="s">
        <v>105</v>
      </c>
      <c r="F15" s="54" t="s">
        <v>107</v>
      </c>
      <c r="G15" s="54" t="s">
        <v>85</v>
      </c>
    </row>
    <row r="16" spans="1:7">
      <c r="A16" s="52" t="s">
        <v>42</v>
      </c>
      <c r="B16" s="52" t="s">
        <v>5</v>
      </c>
      <c r="C16" s="56" t="s">
        <v>61</v>
      </c>
      <c r="D16" s="54" t="s">
        <v>106</v>
      </c>
      <c r="E16" s="54" t="s">
        <v>106</v>
      </c>
      <c r="F16" s="54" t="s">
        <v>59</v>
      </c>
      <c r="G16" s="54" t="s">
        <v>85</v>
      </c>
    </row>
    <row r="17" spans="1:7" ht="38.25" customHeight="1">
      <c r="A17" s="52" t="s">
        <v>43</v>
      </c>
      <c r="B17" s="52" t="s">
        <v>19</v>
      </c>
      <c r="C17" s="52" t="s">
        <v>13</v>
      </c>
      <c r="D17" s="53" t="s">
        <v>86</v>
      </c>
      <c r="E17" s="53" t="s">
        <v>226</v>
      </c>
      <c r="F17" s="53" t="s">
        <v>83</v>
      </c>
      <c r="G17" s="53" t="s">
        <v>128</v>
      </c>
    </row>
    <row r="18" spans="1:7" ht="38.25" customHeight="1">
      <c r="A18" s="52"/>
      <c r="B18" s="52"/>
      <c r="C18" s="52" t="s">
        <v>14</v>
      </c>
      <c r="D18" s="53" t="s">
        <v>86</v>
      </c>
      <c r="E18" s="53" t="s">
        <v>226</v>
      </c>
      <c r="F18" s="53" t="s">
        <v>82</v>
      </c>
      <c r="G18" s="53" t="s">
        <v>128</v>
      </c>
    </row>
    <row r="19" spans="1:7" ht="41.25" customHeight="1">
      <c r="A19" s="52"/>
      <c r="B19" s="52"/>
      <c r="C19" s="56" t="s">
        <v>51</v>
      </c>
      <c r="D19" s="53" t="s">
        <v>86</v>
      </c>
      <c r="E19" s="53" t="s">
        <v>227</v>
      </c>
      <c r="F19" s="53" t="s">
        <v>82</v>
      </c>
      <c r="G19" s="53" t="s">
        <v>128</v>
      </c>
    </row>
    <row r="20" spans="1:7">
      <c r="A20" s="52" t="s">
        <v>45</v>
      </c>
      <c r="B20" s="52" t="s">
        <v>8</v>
      </c>
      <c r="C20" s="52" t="s">
        <v>109</v>
      </c>
      <c r="D20" s="66" t="s">
        <v>161</v>
      </c>
      <c r="E20" s="66" t="s">
        <v>228</v>
      </c>
      <c r="F20" s="66" t="s">
        <v>162</v>
      </c>
      <c r="G20" s="66" t="s">
        <v>163</v>
      </c>
    </row>
    <row r="21" spans="1:7" ht="25.5">
      <c r="A21" s="52" t="s">
        <v>65</v>
      </c>
      <c r="B21" s="52" t="s">
        <v>5</v>
      </c>
      <c r="C21" s="52" t="s">
        <v>13</v>
      </c>
      <c r="D21" s="53" t="s">
        <v>78</v>
      </c>
      <c r="E21" s="53" t="s">
        <v>78</v>
      </c>
      <c r="F21" s="54" t="s">
        <v>77</v>
      </c>
      <c r="G21" s="54" t="s">
        <v>129</v>
      </c>
    </row>
    <row r="22" spans="1:7" ht="25.5">
      <c r="A22" s="52"/>
      <c r="B22" s="52"/>
      <c r="C22" s="52" t="s">
        <v>14</v>
      </c>
      <c r="D22" s="53" t="s">
        <v>78</v>
      </c>
      <c r="E22" s="53" t="s">
        <v>78</v>
      </c>
      <c r="F22" s="54" t="s">
        <v>77</v>
      </c>
      <c r="G22" s="54" t="s">
        <v>129</v>
      </c>
    </row>
    <row r="23" spans="1:7" ht="25.5">
      <c r="A23" s="52"/>
      <c r="B23" s="52"/>
      <c r="C23" s="52" t="s">
        <v>51</v>
      </c>
      <c r="D23" s="53" t="s">
        <v>78</v>
      </c>
      <c r="E23" s="53" t="s">
        <v>78</v>
      </c>
      <c r="F23" s="54" t="s">
        <v>77</v>
      </c>
      <c r="G23" s="54" t="s">
        <v>129</v>
      </c>
    </row>
    <row r="24" spans="1:7">
      <c r="A24" s="52"/>
      <c r="B24" s="52" t="s">
        <v>73</v>
      </c>
      <c r="C24" s="52"/>
      <c r="D24" s="67" t="s">
        <v>164</v>
      </c>
      <c r="E24" s="67" t="s">
        <v>229</v>
      </c>
      <c r="F24" s="67" t="s">
        <v>84</v>
      </c>
      <c r="G24" s="67" t="s">
        <v>85</v>
      </c>
    </row>
    <row r="25" spans="1:7" ht="27.75" customHeight="1">
      <c r="A25" s="52"/>
      <c r="B25" s="52" t="s">
        <v>27</v>
      </c>
      <c r="C25" s="56" t="s">
        <v>253</v>
      </c>
      <c r="D25" s="74" t="s">
        <v>255</v>
      </c>
      <c r="E25" s="74" t="s">
        <v>256</v>
      </c>
      <c r="F25" s="74" t="s">
        <v>254</v>
      </c>
      <c r="G25" s="67" t="s">
        <v>224</v>
      </c>
    </row>
    <row r="27" spans="1:7" ht="25.5">
      <c r="G27" s="80" t="s">
        <v>225</v>
      </c>
    </row>
  </sheetData>
  <printOptions gridLines="1"/>
  <pageMargins left="0.23622047244094491" right="0.23622047244094491" top="0.74803149606299213" bottom="0.74803149606299213" header="0.31496062992125984" footer="0.31496062992125984"/>
  <pageSetup paperSize="8" scale="70" fitToHeight="0" orientation="landscape" r:id="rId1"/>
  <headerFooter>
    <oddHeader>&amp;L&amp;A&amp;CPagina &amp;P van &amp;N</oddHeader>
    <oddFooter>&amp;C&amp;F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Bijlage 2 Garanties</vt:lpstr>
      <vt:lpstr>Bijlage3 Inspectie en Onderhoud</vt:lpstr>
      <vt:lpstr>Bijlage 4 Producten</vt:lpstr>
      <vt:lpstr>'Bijlage 2 Garanties'!Print_Area</vt:lpstr>
      <vt:lpstr>'Bijlage3 Inspectie en Onderhoud'!Print_Titles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ter Maten</dc:creator>
  <cp:lastModifiedBy>Kruk, Hugo</cp:lastModifiedBy>
  <cp:lastPrinted>2018-11-28T12:56:23Z</cp:lastPrinted>
  <dcterms:created xsi:type="dcterms:W3CDTF">2018-07-05T08:03:04Z</dcterms:created>
  <dcterms:modified xsi:type="dcterms:W3CDTF">2018-11-28T13:46:38Z</dcterms:modified>
</cp:coreProperties>
</file>